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5_001496_Fontaines à eau_Regroupement\6.DCE v2\CCTP et ses annexes (Lots 1 à 6)_DAF_2025_001496\"/>
    </mc:Choice>
  </mc:AlternateContent>
  <bookViews>
    <workbookView xWindow="-105" yWindow="-105" windowWidth="19425" windowHeight="10305"/>
  </bookViews>
  <sheets>
    <sheet name="Lot 2 - Bonbonnes" sheetId="1" r:id="rId1"/>
  </sheets>
  <definedNames>
    <definedName name="_xlnm._FilterDatabase" localSheetId="0" hidden="1">'Lot 2 - Bonbonnes'!$B$4:$H$142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36" i="1" l="1"/>
  <c r="G220" i="1" l="1"/>
  <c r="G60" i="1" l="1"/>
  <c r="G141" i="1" l="1"/>
  <c r="D239" i="1" l="1"/>
  <c r="G142" i="1"/>
</calcChain>
</file>

<file path=xl/sharedStrings.xml><?xml version="1.0" encoding="utf-8"?>
<sst xmlns="http://schemas.openxmlformats.org/spreadsheetml/2006/main" count="713" uniqueCount="410">
  <si>
    <t>Géographie</t>
  </si>
  <si>
    <t>Entité</t>
  </si>
  <si>
    <t>Nom et/ou N° Bâtiment / Adresse</t>
  </si>
  <si>
    <t>Niveau</t>
  </si>
  <si>
    <t>Emplacement fontaine</t>
  </si>
  <si>
    <t xml:space="preserve">Nombre de fontaine </t>
  </si>
  <si>
    <t>HYÈRES</t>
  </si>
  <si>
    <t>1er étage</t>
  </si>
  <si>
    <t>OLLIOULES</t>
  </si>
  <si>
    <t>LASEM</t>
  </si>
  <si>
    <t>RDC</t>
  </si>
  <si>
    <t>BASE NAVALE TOULON</t>
  </si>
  <si>
    <t xml:space="preserve">VIGIE SMP CASTIGNEAU </t>
  </si>
  <si>
    <t>SLMT CGSG</t>
  </si>
  <si>
    <t xml:space="preserve">PC MER </t>
  </si>
  <si>
    <t>Couloir</t>
  </si>
  <si>
    <t>Salle de repos</t>
  </si>
  <si>
    <t xml:space="preserve">ATLAS LA NAÏADE </t>
  </si>
  <si>
    <t>SAINT MANDRIER</t>
  </si>
  <si>
    <t>Camps de CANJUERS</t>
  </si>
  <si>
    <t>CAP FERRAT</t>
  </si>
  <si>
    <t>SEMAPHORE CAP FERRAT</t>
  </si>
  <si>
    <t xml:space="preserve"> 40 chemin du sémaphore 06230 </t>
  </si>
  <si>
    <t>ANTIBES</t>
  </si>
  <si>
    <t>SEMAPHORE LA GAROUPE</t>
  </si>
  <si>
    <t>560 route du phare 06160</t>
  </si>
  <si>
    <t>AGAY</t>
  </si>
  <si>
    <t>SEMAPHORE DRAMONT</t>
  </si>
  <si>
    <t xml:space="preserve"> 225 boulevard du sémaphore - 83530</t>
  </si>
  <si>
    <t>RAMATUELLE</t>
  </si>
  <si>
    <t>SEMAPHORE CAMARAT</t>
  </si>
  <si>
    <t>Route de Camarat 83350</t>
  </si>
  <si>
    <t>LA TURBIE</t>
  </si>
  <si>
    <t>EAR Mont-Agel</t>
  </si>
  <si>
    <t>Montferrat 83131</t>
  </si>
  <si>
    <t>CASERNE GAZAN</t>
  </si>
  <si>
    <t>2 rue du Général Vandenberg, 06600</t>
  </si>
  <si>
    <t>SAINT RAPHAEL</t>
  </si>
  <si>
    <t>GENDARMERIE MARITIME</t>
  </si>
  <si>
    <t xml:space="preserve">St Raphaël 83700 </t>
  </si>
  <si>
    <t>FREJUS</t>
  </si>
  <si>
    <t>21 RIMa - Camp Lecocq</t>
  </si>
  <si>
    <t>HOTEL CHABRAN</t>
  </si>
  <si>
    <t>Nombre de fontaine a mettre en place</t>
  </si>
  <si>
    <t>TOTAL</t>
  </si>
  <si>
    <t>Observations</t>
  </si>
  <si>
    <t xml:space="preserve">PPE (pilote processus eau) – responsable chargé de prévention </t>
  </si>
  <si>
    <t>GSC DGN - Quartier Bonaparte - 83300 DRAGUIGNAN</t>
  </si>
  <si>
    <t>GSC TLN - Base navale - 83800 TOULON</t>
  </si>
  <si>
    <t>GSC TLN - Hors base navale - 83800 TOULON</t>
  </si>
  <si>
    <t>TOTAL GLOBAL DE FONTAINES</t>
  </si>
  <si>
    <t>GENDARMERIE  MARITIME</t>
  </si>
  <si>
    <t>Antenne médicale 09</t>
  </si>
  <si>
    <t>BÂT. 95/ATLAS/SERKET</t>
  </si>
  <si>
    <t>COULOIR</t>
  </si>
  <si>
    <t>EMD/GSC DGN</t>
  </si>
  <si>
    <t>BERGEROL Draguignan 83700</t>
  </si>
  <si>
    <t xml:space="preserve">SEMAPHORE </t>
  </si>
  <si>
    <t>ACCUEIL</t>
  </si>
  <si>
    <t>HOTEL CHABRAN Draguignan 83700</t>
  </si>
  <si>
    <t>CTL/ Mont Agel - 06230</t>
  </si>
  <si>
    <t>STRIDAT/Mont Agel - 06230</t>
  </si>
  <si>
    <t>MECANIQUE</t>
  </si>
  <si>
    <t>COMMANDEMENT</t>
  </si>
  <si>
    <t>MESS Mont Agel - 06230</t>
  </si>
  <si>
    <t xml:space="preserve">ACCUEIL ATLAS </t>
  </si>
  <si>
    <t>ENTREE BASE Mont Agel - 06230</t>
  </si>
  <si>
    <t>CASERNE FILLEY/DMD 06</t>
  </si>
  <si>
    <t>CASERNE FILLEY/PRSD</t>
  </si>
  <si>
    <t>CASERNE FILLEY/CIRFA</t>
  </si>
  <si>
    <t>CASERNE FILLEY/USID</t>
  </si>
  <si>
    <t>PIECE 112</t>
  </si>
  <si>
    <t>SALLE DE REPOS</t>
  </si>
  <si>
    <t>ATLAS</t>
  </si>
  <si>
    <t>ANTENNE USID</t>
  </si>
  <si>
    <t>ENTREE C/130</t>
  </si>
  <si>
    <t>IMPRIMERIE</t>
  </si>
  <si>
    <t>MAGASIN DE POLE</t>
  </si>
  <si>
    <t>PULE/ALVEOLE N°3</t>
  </si>
  <si>
    <t>SALLE ST GABRIEL</t>
  </si>
  <si>
    <t>STATION BLANCHE</t>
  </si>
  <si>
    <t>ATELIER</t>
  </si>
  <si>
    <t>BRS/COULOIR</t>
  </si>
  <si>
    <t>BRS/SALLE DE POSE</t>
  </si>
  <si>
    <t>MEZZANINE</t>
  </si>
  <si>
    <t>SALLA DE CONVIVIALITE</t>
  </si>
  <si>
    <t>BEGL/EFA</t>
  </si>
  <si>
    <t>BUREAU PISTE/TIGRE</t>
  </si>
  <si>
    <t>BEGL</t>
  </si>
  <si>
    <t>SALLE DE CONVIVIALITE</t>
  </si>
  <si>
    <t xml:space="preserve">BUREAU </t>
  </si>
  <si>
    <t>CUISINE P144</t>
  </si>
  <si>
    <t>CUISINE P247</t>
  </si>
  <si>
    <t>ATELIER RADAR</t>
  </si>
  <si>
    <t>TOUR DE CONTRÔLE</t>
  </si>
  <si>
    <t>BUREAU CYNO</t>
  </si>
  <si>
    <t>SALLE OPS</t>
  </si>
  <si>
    <t>ALGECO / BUREAUX</t>
  </si>
  <si>
    <t>BOI</t>
  </si>
  <si>
    <t>LABO DE LANGUES</t>
  </si>
  <si>
    <t>SALLE DE COURS</t>
  </si>
  <si>
    <t>SALLE DE POSE</t>
  </si>
  <si>
    <t>DFT</t>
  </si>
  <si>
    <t>MAINTENANCE ATELIERS</t>
  </si>
  <si>
    <t>REMISAGE ATELIERS</t>
  </si>
  <si>
    <t>BEGL/CFIA/NH90</t>
  </si>
  <si>
    <t>BEGL/GSC DGN</t>
  </si>
  <si>
    <t>RECEPTION</t>
  </si>
  <si>
    <t>BEGL/COFRAS</t>
  </si>
  <si>
    <t>CUISINE</t>
  </si>
  <si>
    <t>BEGL/SEO</t>
  </si>
  <si>
    <t>ATELIERS</t>
  </si>
  <si>
    <t>Camps de CANJUERS/3RAMA</t>
  </si>
  <si>
    <t>Camps de CANJUERS/1 RCA</t>
  </si>
  <si>
    <t>Camps de CANJUERS/DEPOT MUNITION</t>
  </si>
  <si>
    <t>Camps de CANJUERS/GCS DGN</t>
  </si>
  <si>
    <t>Camps de CANJUERS/19 RG</t>
  </si>
  <si>
    <t>P13 BUREAU</t>
  </si>
  <si>
    <t>ALGECO BAT 797</t>
  </si>
  <si>
    <t>STATION DE LAVAGE- algeco</t>
  </si>
  <si>
    <t xml:space="preserve"> Atelier</t>
  </si>
  <si>
    <t xml:space="preserve"> bureaux</t>
  </si>
  <si>
    <t xml:space="preserve"> salle de convivialité</t>
  </si>
  <si>
    <t>couloir 1er étage- bureaux</t>
  </si>
  <si>
    <t>HANGAR</t>
  </si>
  <si>
    <t>DGA TN - Direction Générale de l'Armement Techniques Navales</t>
  </si>
  <si>
    <t>MOURILLON</t>
  </si>
  <si>
    <t>DGA/TN -MOURILLON
AV DE LA TOUR ROYALE</t>
  </si>
  <si>
    <t>BATIMENT MO 96</t>
  </si>
  <si>
    <t>Local convivialité</t>
  </si>
  <si>
    <t>olivier1.camolese@intradef.gouv.fr</t>
  </si>
  <si>
    <t>BATIMENT MO 100</t>
  </si>
  <si>
    <t>Hall d'entrée</t>
  </si>
  <si>
    <t>BATIMENT MO 23</t>
  </si>
  <si>
    <t>PIPADY
AV DE LA TOUR ROYALE</t>
  </si>
  <si>
    <t>BATIMENT CATTE</t>
  </si>
  <si>
    <t>BATIMENT PUECH</t>
  </si>
  <si>
    <t>CANIER/ST MANDRIER</t>
  </si>
  <si>
    <t>BATIMENT BASE VIE</t>
  </si>
  <si>
    <t>TOURRIS /LA VALETTE</t>
  </si>
  <si>
    <t>BATIMENT TGBV1</t>
  </si>
  <si>
    <t>BATIMENT TGBV2</t>
  </si>
  <si>
    <t>CASTILLON/DEMANDOLX</t>
  </si>
  <si>
    <t>SESDA/ST MANDRIER</t>
  </si>
  <si>
    <t>BATIMENT S2</t>
  </si>
  <si>
    <t xml:space="preserve"> 31F</t>
  </si>
  <si>
    <t>35 F</t>
  </si>
  <si>
    <t>BUREAU SPORT</t>
  </si>
  <si>
    <t>EPPE</t>
  </si>
  <si>
    <t>SERVICE/FORMATION</t>
  </si>
  <si>
    <t>SERVICE/SSIS/MARINS POMPIERS</t>
  </si>
  <si>
    <t>Dans le hangar H5</t>
  </si>
  <si>
    <t xml:space="preserve">Local techniciens </t>
  </si>
  <si>
    <t xml:space="preserve"> 32F - Détachement</t>
  </si>
  <si>
    <t>Dans le hangar H6</t>
  </si>
  <si>
    <t xml:space="preserve">Bât. 60 - Zone aviation </t>
  </si>
  <si>
    <t>Pistes 25F</t>
  </si>
  <si>
    <t>Zone aviation</t>
  </si>
  <si>
    <t>Bât. 25 - Zone vie</t>
  </si>
  <si>
    <t>École</t>
  </si>
  <si>
    <t>Bât.  21 - Zone vie</t>
  </si>
  <si>
    <t>Bât. 120 - Zone aviation</t>
  </si>
  <si>
    <t>Salle de formation</t>
  </si>
  <si>
    <t>Caserne Marins POMPIERS -  Zone de vie</t>
  </si>
  <si>
    <t>BAN HYÈRES</t>
  </si>
  <si>
    <t>COS CUERS</t>
  </si>
  <si>
    <t>Secteur documentation</t>
  </si>
  <si>
    <t>CCIL</t>
  </si>
  <si>
    <t>PMV Salle de repos</t>
  </si>
  <si>
    <t>MMI</t>
  </si>
  <si>
    <t>GV</t>
  </si>
  <si>
    <t>Transit</t>
  </si>
  <si>
    <t>Recette</t>
  </si>
  <si>
    <t>Commandemant</t>
  </si>
  <si>
    <t>Pôle loisir</t>
  </si>
  <si>
    <t>Bât. 105</t>
  </si>
  <si>
    <t xml:space="preserve">Bât. 61 </t>
  </si>
  <si>
    <t xml:space="preserve">Bât. 64 </t>
  </si>
  <si>
    <t xml:space="preserve">Bât. 87 </t>
  </si>
  <si>
    <t xml:space="preserve">Bât. 62 </t>
  </si>
  <si>
    <t xml:space="preserve">Bât. 88 </t>
  </si>
  <si>
    <t>CUERS PIERREFEU</t>
  </si>
  <si>
    <t>DAT (une fontaine)</t>
  </si>
  <si>
    <t>DAT (une deuxième fontaine)</t>
  </si>
  <si>
    <t xml:space="preserve">DAT (Détachement avance des transmissions) </t>
  </si>
  <si>
    <t>BAN HYERES / CEPA/10S</t>
  </si>
  <si>
    <t xml:space="preserve"> au fond du hangar</t>
  </si>
  <si>
    <t xml:space="preserve">HANGAR 7 </t>
  </si>
  <si>
    <t>DEMA HYÈRES</t>
  </si>
  <si>
    <t>Bât. EXPLOITATION</t>
  </si>
  <si>
    <t>LA FARLÈDE</t>
  </si>
  <si>
    <t>SLM</t>
  </si>
  <si>
    <t>Bureau magasin</t>
  </si>
  <si>
    <t>A28</t>
  </si>
  <si>
    <t>A32</t>
  </si>
  <si>
    <t>A38</t>
  </si>
  <si>
    <t>A44</t>
  </si>
  <si>
    <t>A45</t>
  </si>
  <si>
    <t>A46.1</t>
  </si>
  <si>
    <t>A55</t>
  </si>
  <si>
    <t>A64</t>
  </si>
  <si>
    <t>C2</t>
  </si>
  <si>
    <t>C4</t>
  </si>
  <si>
    <t>C9</t>
  </si>
  <si>
    <t>Réfectoire</t>
  </si>
  <si>
    <t>Entrée principale</t>
  </si>
  <si>
    <t>Entrée Est</t>
  </si>
  <si>
    <t>Permanence</t>
  </si>
  <si>
    <t xml:space="preserve">A10 </t>
  </si>
  <si>
    <t>A36</t>
  </si>
  <si>
    <t xml:space="preserve">A36 </t>
  </si>
  <si>
    <t xml:space="preserve">A40 </t>
  </si>
  <si>
    <t xml:space="preserve">A51 </t>
  </si>
  <si>
    <t>HANGAR 1</t>
  </si>
  <si>
    <t>Aubette</t>
  </si>
  <si>
    <t xml:space="preserve">C9 BIS </t>
  </si>
  <si>
    <t xml:space="preserve">MM100 </t>
  </si>
  <si>
    <t>LA SEYNE SUR MER</t>
  </si>
  <si>
    <t>MM108</t>
  </si>
  <si>
    <t>MM108 BIS</t>
  </si>
  <si>
    <t>CVM - C20</t>
  </si>
  <si>
    <t>CVM - C78</t>
  </si>
  <si>
    <t>ASM - C36</t>
  </si>
  <si>
    <t>ASM - V36</t>
  </si>
  <si>
    <t>M37</t>
  </si>
  <si>
    <t>CRM - P23</t>
  </si>
  <si>
    <t>V15</t>
  </si>
  <si>
    <t>V72</t>
  </si>
  <si>
    <t>EXOCET</t>
  </si>
  <si>
    <t>A20</t>
  </si>
  <si>
    <t>A46.3</t>
  </si>
  <si>
    <t>A51</t>
  </si>
  <si>
    <t>C8</t>
  </si>
  <si>
    <t>Entrée Ouest</t>
  </si>
  <si>
    <t>MM100</t>
  </si>
  <si>
    <t>PYROTECHNIE Principale/SIMU EP MED/TLN</t>
  </si>
  <si>
    <t>PYROTECHNIE Principale/SIMU EP MED/TOURRIS</t>
  </si>
  <si>
    <t>TS13</t>
  </si>
  <si>
    <t xml:space="preserve">TS1 </t>
  </si>
  <si>
    <t>TS6</t>
  </si>
  <si>
    <t>TV5.3</t>
  </si>
  <si>
    <t>ALGECO</t>
  </si>
  <si>
    <t>LA VALETTE DU VAR</t>
  </si>
  <si>
    <t>519 EME RT (QUARTIER MDL CHAUVIN)</t>
  </si>
  <si>
    <t>SDC</t>
  </si>
  <si>
    <t>SPORTS</t>
  </si>
  <si>
    <t>PSIC</t>
  </si>
  <si>
    <t xml:space="preserve">Bât.  53 </t>
  </si>
  <si>
    <t xml:space="preserve">Bât.75 </t>
  </si>
  <si>
    <t xml:space="preserve">Bât. 74 </t>
  </si>
  <si>
    <t>Bât. AUNIS</t>
  </si>
  <si>
    <t>GSC</t>
  </si>
  <si>
    <t>Salon habillement - Cellule Incorporation</t>
  </si>
  <si>
    <t>SIX-FOURS</t>
  </si>
  <si>
    <t xml:space="preserve">DIRISI </t>
  </si>
  <si>
    <t>ÎLOT SAINT ANNE</t>
  </si>
  <si>
    <t>CERH-SSA</t>
  </si>
  <si>
    <t>BAT CUNEO - 1e étage - salle 1.12</t>
  </si>
  <si>
    <t>Salle 1.12</t>
  </si>
  <si>
    <t>Bât. FOURNIAL -OFFICE</t>
  </si>
  <si>
    <t xml:space="preserve"> B126 Bureau Responsabilité Emprise</t>
  </si>
  <si>
    <t>TOULON</t>
  </si>
  <si>
    <t>BCC oratoire</t>
  </si>
  <si>
    <t>Salle de musculation</t>
  </si>
  <si>
    <t>Local musculation</t>
  </si>
  <si>
    <t>TOTAL HORS BASE NAVALE</t>
  </si>
  <si>
    <t>TOTAL GSC DE TOULON</t>
  </si>
  <si>
    <t>TOTAL BASE NAVALE DE TOULON</t>
  </si>
  <si>
    <t>GSC/HABILLEMENT</t>
  </si>
  <si>
    <t>2ème étage</t>
  </si>
  <si>
    <t>Salle d'attente</t>
  </si>
  <si>
    <t xml:space="preserve">Bât. C - Maître Tailleur </t>
  </si>
  <si>
    <t xml:space="preserve"> Bâ. B - Corderie 6 </t>
  </si>
  <si>
    <t>PFC</t>
  </si>
  <si>
    <t>519 EME RT TOULON</t>
  </si>
  <si>
    <t>HANGAR 2000 IST 519 RT</t>
  </si>
  <si>
    <t>CEPA 10S DET ARMEMENT BATIMENT</t>
  </si>
  <si>
    <t>DEMA MYSSIESSY</t>
  </si>
  <si>
    <t>GSC/POLE TBN/DCPS ATELIER REPROGRAPHIE</t>
  </si>
  <si>
    <t>ATELIER REPROGRAPHIE</t>
  </si>
  <si>
    <t>Mezzanine</t>
  </si>
  <si>
    <t xml:space="preserve">Bât. PFC Atelier MCO - 027 </t>
  </si>
  <si>
    <t>GSC HEBERGEMENT</t>
  </si>
  <si>
    <t>Bât. 046 519RT</t>
  </si>
  <si>
    <t xml:space="preserve"> (une troisième fontaine)</t>
  </si>
  <si>
    <t xml:space="preserve">MONTEBELLO COMMANDEMENT </t>
  </si>
  <si>
    <t>(une fontaine)</t>
  </si>
  <si>
    <t>(une deuxième fontaine)</t>
  </si>
  <si>
    <t xml:space="preserve">Bât. OCI </t>
  </si>
  <si>
    <t>Salle détente</t>
  </si>
  <si>
    <t>Bât. Mars</t>
  </si>
  <si>
    <t>Bât. Sirocco</t>
  </si>
  <si>
    <t xml:space="preserve">BFM DETROYANT </t>
  </si>
  <si>
    <t>Salle de bonbonne</t>
  </si>
  <si>
    <t xml:space="preserve"> Bât. 0094 </t>
  </si>
  <si>
    <t>DCS_R2HL</t>
  </si>
  <si>
    <t>Bât. P</t>
  </si>
  <si>
    <t>Bât. Provence</t>
  </si>
  <si>
    <t>GSC TOULON - MALBOUSQUET</t>
  </si>
  <si>
    <t>BASE NAVALE DE TOULON</t>
  </si>
  <si>
    <t>GSC LA NAIADE</t>
  </si>
  <si>
    <t>Bureau 002</t>
  </si>
  <si>
    <t>Magasin</t>
  </si>
  <si>
    <t>Accueil</t>
  </si>
  <si>
    <t>Carrosserie</t>
  </si>
  <si>
    <t>Contrôle technique</t>
  </si>
  <si>
    <t>Bureau chefs d'équipe</t>
  </si>
  <si>
    <t>MCO Restau</t>
  </si>
  <si>
    <t>MCO Véhicules terrestres</t>
  </si>
  <si>
    <t>GSC/POLE TBN/DCPS</t>
  </si>
  <si>
    <t>ATLAS LA NAÏADE</t>
  </si>
  <si>
    <t xml:space="preserve">Bât. LCA </t>
  </si>
  <si>
    <t>SLMT</t>
  </si>
  <si>
    <t>Bureaux</t>
  </si>
  <si>
    <t>Salle de cours</t>
  </si>
  <si>
    <t>Cuisne</t>
  </si>
  <si>
    <t>Bât. BLMM</t>
  </si>
  <si>
    <t xml:space="preserve">Bât.PROD </t>
  </si>
  <si>
    <t>MP Guichet</t>
  </si>
  <si>
    <t xml:space="preserve">Bât.CHARP/ BUREAU ENDOSCOPIE </t>
  </si>
  <si>
    <t>CE Martinet</t>
  </si>
  <si>
    <t>Bât.CHARP /ATELIER TAPISSERIE VOILERIE</t>
  </si>
  <si>
    <t>Bât. CHARP / ATELIER PETITS MOTEURS</t>
  </si>
  <si>
    <t xml:space="preserve">Bât.CTMPT </t>
  </si>
  <si>
    <t>Plateforme/Hangar</t>
  </si>
  <si>
    <t>Bât.CTMPT</t>
  </si>
  <si>
    <t>Armes - Equipement</t>
  </si>
  <si>
    <t>Bât.MA16</t>
  </si>
  <si>
    <t xml:space="preserve">Bât.PST </t>
  </si>
  <si>
    <t>Algeco formation</t>
  </si>
  <si>
    <t xml:space="preserve">Bât. PST  / ATELIER </t>
  </si>
  <si>
    <t>Elect</t>
  </si>
  <si>
    <t>Bât. GPSM /MY 43</t>
  </si>
  <si>
    <t>Bât.GPSM /MY 44</t>
  </si>
  <si>
    <t>Bureau n° 20</t>
  </si>
  <si>
    <t xml:space="preserve">Bât. GPSM /MY 32 </t>
  </si>
  <si>
    <t xml:space="preserve">Bât. INJECTION </t>
  </si>
  <si>
    <t>Bât.MECA</t>
  </si>
  <si>
    <t>Secteur MP</t>
  </si>
  <si>
    <t xml:space="preserve">Bât. MECA </t>
  </si>
  <si>
    <t>Secteur MD</t>
  </si>
  <si>
    <t>Bât.AR06</t>
  </si>
  <si>
    <t>Algéco</t>
  </si>
  <si>
    <t>Magasin APC</t>
  </si>
  <si>
    <t xml:space="preserve">Bât.AR06 </t>
  </si>
  <si>
    <t xml:space="preserve">Bât. AR06 </t>
  </si>
  <si>
    <t>SMPT</t>
  </si>
  <si>
    <t xml:space="preserve">PC TERRE </t>
  </si>
  <si>
    <t xml:space="preserve">Bât. Direction - MA9 </t>
  </si>
  <si>
    <t>Bât. 42</t>
  </si>
  <si>
    <t>DRAGUIGNAN - Quartier Bonaparte  Quartier Bonaparte   99, avenue des écoles militaires  83007</t>
  </si>
  <si>
    <t>Bât.73</t>
  </si>
  <si>
    <t>Bât.75</t>
  </si>
  <si>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Bât. 48</t>
    </r>
  </si>
  <si>
    <t>Bât. 75</t>
  </si>
  <si>
    <r>
      <rPr>
        <b/>
        <sz val="10"/>
        <color theme="1"/>
        <rFont val="Calibri"/>
        <family val="2"/>
        <scheme val="minor"/>
      </rPr>
      <t>CENTRE D'APPUI NUMÉRIQUE</t>
    </r>
    <r>
      <rPr>
        <sz val="10"/>
        <color theme="1"/>
        <rFont val="Calibri"/>
        <family val="2"/>
        <scheme val="minor"/>
      </rPr>
      <t xml:space="preserve"> Bât. 91126</t>
    </r>
  </si>
  <si>
    <r>
      <rPr>
        <b/>
        <sz val="10"/>
        <color theme="1"/>
        <rFont val="Calibri"/>
        <family val="2"/>
        <scheme val="minor"/>
      </rPr>
      <t>CENTRE D'APPUI NUMÉRIQU</t>
    </r>
    <r>
      <rPr>
        <sz val="10"/>
        <color theme="1"/>
        <rFont val="Calibri"/>
        <family val="2"/>
        <scheme val="minor"/>
      </rPr>
      <t>E Bât. 91136</t>
    </r>
  </si>
  <si>
    <r>
      <rPr>
        <b/>
        <sz val="10"/>
        <color theme="1"/>
        <rFont val="Calibri"/>
        <family val="2"/>
        <scheme val="minor"/>
      </rPr>
      <t>CENTRE D'APPUI NUMÉRIQUE</t>
    </r>
    <r>
      <rPr>
        <sz val="10"/>
        <color theme="1"/>
        <rFont val="Calibri"/>
        <family val="2"/>
        <scheme val="minor"/>
      </rPr>
      <t xml:space="preserve"> Bât. 91106</t>
    </r>
  </si>
  <si>
    <t xml:space="preserve">Bât.91213/DCS BRS </t>
  </si>
  <si>
    <t xml:space="preserve">Bât. 91213/DCS BRS  </t>
  </si>
  <si>
    <t xml:space="preserve">Bât. 911M16/DCS PLANIF ET BREGUL </t>
  </si>
  <si>
    <t xml:space="preserve">Bât. 91232/DCS COORDI PROD </t>
  </si>
  <si>
    <t xml:space="preserve">Bât.91247/DCS DIV ORG </t>
  </si>
  <si>
    <t>Bât. 30</t>
  </si>
  <si>
    <t>Bât.30</t>
  </si>
  <si>
    <t xml:space="preserve">DRAGUIGNAN </t>
  </si>
  <si>
    <t>Bât. ATLAS  - Bp 94 - 83608</t>
  </si>
  <si>
    <t xml:space="preserve">LE CANNET DES MAURES - Quartier Général Lejay 83340 </t>
  </si>
  <si>
    <t>Bât.206</t>
  </si>
  <si>
    <t>Bât.20/ ETAT MAJOR ALAT</t>
  </si>
  <si>
    <t xml:space="preserve">Bât.14/ ECAF </t>
  </si>
  <si>
    <t>Bât. 14</t>
  </si>
  <si>
    <t>Bât.17</t>
  </si>
  <si>
    <t>Bât. 36</t>
  </si>
  <si>
    <t>Bât.29</t>
  </si>
  <si>
    <t>Bât. 35</t>
  </si>
  <si>
    <t>Bât. 41</t>
  </si>
  <si>
    <t>Bât.171</t>
  </si>
  <si>
    <t xml:space="preserve">Bât.315/ EMH1 </t>
  </si>
  <si>
    <t>Bât. 193</t>
  </si>
  <si>
    <t>Bât.312</t>
  </si>
  <si>
    <t>Bât. 312</t>
  </si>
  <si>
    <t xml:space="preserve">Bât. 7/ ATLAS </t>
  </si>
  <si>
    <t>Bât. 7/ POOL AUTO</t>
  </si>
  <si>
    <t>Bât. 7/ POLE  GSC</t>
  </si>
  <si>
    <t>Bât.76</t>
  </si>
  <si>
    <t>Bât. 80</t>
  </si>
  <si>
    <t>MONTFERRAT 83131</t>
  </si>
  <si>
    <t>Bât.10</t>
  </si>
  <si>
    <t>Bât. 24</t>
  </si>
  <si>
    <t>Bât.797</t>
  </si>
  <si>
    <t>Bât.AUMONERIE</t>
  </si>
  <si>
    <t>Bât. 74</t>
  </si>
  <si>
    <t>Bât.363</t>
  </si>
  <si>
    <t>Bât.21</t>
  </si>
  <si>
    <t xml:space="preserve">Bât. 44/ MAG CJS GCS </t>
  </si>
  <si>
    <t>NICE 2, rue Saincaire - 06300</t>
  </si>
  <si>
    <t>Bât. 1</t>
  </si>
  <si>
    <t>gsc-dgn-dcs-cpp.contact.fct@intradef.gouv.fr</t>
  </si>
  <si>
    <t>Avenue René de Knyff 83400 GIENS</t>
  </si>
  <si>
    <t>Bât. 65</t>
  </si>
  <si>
    <t>2 FONTAINES OU DOUBLON ?</t>
  </si>
  <si>
    <t>Bât. 59 - Zone aviation</t>
  </si>
  <si>
    <t>Zone aviation - Piste</t>
  </si>
  <si>
    <t>BLOCKHAUS (fontaine numéro 1)</t>
  </si>
  <si>
    <t>BLOCKHAUS (fontaine numéro 2)</t>
  </si>
  <si>
    <t>Bât.Benoît bouchet (fontaine numéro 1)</t>
  </si>
  <si>
    <t>Bât.Benoît bouchet (fontaine numéro 2)</t>
  </si>
  <si>
    <t>Bât.Benoît bouchet (fontaine numéro 3)</t>
  </si>
  <si>
    <t>DAF_2025_001496 : Location et entretien des fontaines à eau en bonbonnes et fourniture de consommables au profit des GSC de TOULON; DRAGUIGNAN et DGA TN
Annexe I_Lot n°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</si>
</sst>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3" xfId="0" applyFont="1" applyBorder="1"/>
    <xf numFmtId="0" fontId="2" fillId="0" borderId="6" xfId="0" applyFont="1" applyBorder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2" fillId="0" borderId="9" xfId="0" applyFont="1" applyBorder="1"/>
    <xf numFmtId="0" fontId="2" fillId="0" borderId="1" xfId="0" applyFont="1" applyBorder="1"/>
    <xf numFmtId="0" fontId="0" fillId="0" borderId="6" xfId="0" applyBorder="1"/>
    <xf numFmtId="0" fontId="2" fillId="0" borderId="8" xfId="0" applyFont="1" applyBorder="1" applyAlignment="1">
      <alignment horizontal="left" vertical="center" wrapText="1"/>
    </xf>
    <xf numFmtId="0" fontId="5" fillId="0" borderId="21" xfId="0" applyFont="1" applyBorder="1"/>
    <xf numFmtId="0" fontId="2" fillId="0" borderId="23" xfId="0" applyFont="1" applyBorder="1"/>
    <xf numFmtId="0" fontId="2" fillId="0" borderId="2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center" vertical="center"/>
    </xf>
    <xf numFmtId="0" fontId="2" fillId="0" borderId="24" xfId="0" applyFont="1" applyBorder="1"/>
    <xf numFmtId="0" fontId="2" fillId="0" borderId="1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5" xfId="0" applyFont="1" applyBorder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6" xfId="0" applyFont="1" applyBorder="1"/>
    <xf numFmtId="0" fontId="10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9" fillId="0" borderId="3" xfId="0" applyFont="1" applyBorder="1"/>
    <xf numFmtId="0" fontId="0" fillId="0" borderId="2" xfId="0" applyBorder="1" applyAlignment="1">
      <alignment horizontal="left" vertical="center"/>
    </xf>
    <xf numFmtId="0" fontId="0" fillId="4" borderId="2" xfId="0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2" xfId="0" applyFont="1" applyFill="1" applyBorder="1"/>
    <xf numFmtId="0" fontId="2" fillId="0" borderId="3" xfId="0" applyFont="1" applyFill="1" applyBorder="1"/>
    <xf numFmtId="0" fontId="2" fillId="0" borderId="2" xfId="0" applyFont="1" applyFill="1" applyBorder="1" applyAlignment="1">
      <alignment horizontal="center"/>
    </xf>
    <xf numFmtId="0" fontId="1" fillId="0" borderId="3" xfId="0" quotePrefix="1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7" fillId="0" borderId="34" xfId="1" applyFill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7" fillId="0" borderId="18" xfId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7" fillId="0" borderId="11" xfId="1" applyFill="1" applyBorder="1" applyAlignment="1">
      <alignment horizontal="center" vertical="center" wrapText="1"/>
    </xf>
    <xf numFmtId="0" fontId="7" fillId="0" borderId="32" xfId="1" applyFill="1" applyBorder="1" applyAlignment="1">
      <alignment horizontal="center" vertical="center" wrapText="1"/>
    </xf>
    <xf numFmtId="0" fontId="7" fillId="0" borderId="33" xfId="1" applyFill="1" applyBorder="1" applyAlignment="1">
      <alignment horizontal="center" vertical="center" wrapText="1"/>
    </xf>
    <xf numFmtId="0" fontId="7" fillId="0" borderId="11" xfId="1" quotePrefix="1" applyFill="1" applyBorder="1" applyAlignment="1">
      <alignment horizontal="center" vertical="center" wrapText="1"/>
    </xf>
    <xf numFmtId="0" fontId="7" fillId="0" borderId="32" xfId="1" quotePrefix="1" applyFill="1" applyBorder="1" applyAlignment="1">
      <alignment horizontal="center" vertical="center" wrapText="1"/>
    </xf>
    <xf numFmtId="0" fontId="7" fillId="0" borderId="33" xfId="1" quotePrefix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2" borderId="35" xfId="0" applyFont="1" applyFill="1" applyBorder="1" applyAlignment="1">
      <alignment horizontal="center"/>
    </xf>
    <xf numFmtId="0" fontId="11" fillId="3" borderId="30" xfId="0" applyFon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olivier1.camolese@intradef.gouv.fr" TargetMode="External"/><Relationship Id="rId1" Type="http://schemas.openxmlformats.org/officeDocument/2006/relationships/hyperlink" Target="mailto:gsc-dgn-dcs-cpp.contact.fct@intradef.gouv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0"/>
  <sheetViews>
    <sheetView tabSelected="1" workbookViewId="0">
      <selection activeCell="P1" sqref="O1:P1"/>
    </sheetView>
  </sheetViews>
  <sheetFormatPr baseColWidth="10" defaultColWidth="10.85546875" defaultRowHeight="12.75" x14ac:dyDescent="0.2"/>
  <cols>
    <col min="1" max="1" width="4.140625" style="1" customWidth="1"/>
    <col min="2" max="2" width="13.42578125" style="1" customWidth="1"/>
    <col min="3" max="3" width="41" style="1" customWidth="1"/>
    <col min="4" max="4" width="32.7109375" style="48" customWidth="1"/>
    <col min="5" max="5" width="10.85546875" style="2"/>
    <col min="6" max="6" width="30.7109375" style="1" bestFit="1" customWidth="1"/>
    <col min="7" max="7" width="14.28515625" style="31" customWidth="1"/>
    <col min="8" max="8" width="31.85546875" style="1" customWidth="1"/>
    <col min="9" max="14" width="10.85546875" style="1"/>
    <col min="15" max="15" width="17.85546875" style="1" customWidth="1"/>
    <col min="16" max="16384" width="10.85546875" style="1"/>
  </cols>
  <sheetData>
    <row r="1" spans="2:8" ht="46.5" customHeight="1" x14ac:dyDescent="0.2">
      <c r="B1" s="114" t="s">
        <v>409</v>
      </c>
      <c r="C1" s="115"/>
      <c r="D1" s="115"/>
      <c r="E1" s="115"/>
      <c r="F1" s="115"/>
      <c r="G1" s="115"/>
      <c r="H1" s="115"/>
    </row>
    <row r="2" spans="2:8" ht="28.5" customHeight="1" thickBot="1" x14ac:dyDescent="0.4">
      <c r="B2" s="116" t="s">
        <v>48</v>
      </c>
      <c r="C2" s="116"/>
      <c r="D2" s="116"/>
      <c r="E2" s="116"/>
      <c r="F2" s="116"/>
      <c r="G2" s="116"/>
      <c r="H2" s="116"/>
    </row>
    <row r="3" spans="2:8" ht="30" customHeight="1" thickTop="1" x14ac:dyDescent="0.2">
      <c r="B3" s="85" t="s">
        <v>0</v>
      </c>
      <c r="C3" s="83" t="s">
        <v>1</v>
      </c>
      <c r="D3" s="87" t="s">
        <v>2</v>
      </c>
      <c r="E3" s="83" t="s">
        <v>3</v>
      </c>
      <c r="F3" s="83" t="s">
        <v>4</v>
      </c>
      <c r="G3" s="83" t="s">
        <v>5</v>
      </c>
      <c r="H3" s="81" t="s">
        <v>45</v>
      </c>
    </row>
    <row r="4" spans="2:8" ht="27.75" customHeight="1" x14ac:dyDescent="0.2">
      <c r="B4" s="86"/>
      <c r="C4" s="84"/>
      <c r="D4" s="88"/>
      <c r="E4" s="84"/>
      <c r="F4" s="84"/>
      <c r="G4" s="84"/>
      <c r="H4" s="82"/>
    </row>
    <row r="5" spans="2:8" ht="27.75" customHeight="1" x14ac:dyDescent="0.2">
      <c r="B5" s="71" t="s">
        <v>46</v>
      </c>
      <c r="C5" s="72"/>
      <c r="D5" s="73"/>
      <c r="E5" s="77"/>
      <c r="F5" s="78"/>
      <c r="G5" s="79"/>
      <c r="H5" s="64"/>
    </row>
    <row r="6" spans="2:8" ht="12.75" customHeight="1" x14ac:dyDescent="0.2">
      <c r="B6" s="91" t="s">
        <v>299</v>
      </c>
      <c r="C6" s="41" t="s">
        <v>268</v>
      </c>
      <c r="D6" s="39" t="s">
        <v>271</v>
      </c>
      <c r="E6" s="7" t="s">
        <v>269</v>
      </c>
      <c r="F6" s="7" t="s">
        <v>270</v>
      </c>
      <c r="G6" s="8">
        <v>1</v>
      </c>
      <c r="H6" s="9"/>
    </row>
    <row r="7" spans="2:8" ht="15" customHeight="1" x14ac:dyDescent="0.2">
      <c r="B7" s="91"/>
      <c r="C7" s="41" t="s">
        <v>268</v>
      </c>
      <c r="D7" s="39" t="s">
        <v>272</v>
      </c>
      <c r="E7" s="7" t="s">
        <v>10</v>
      </c>
      <c r="F7" s="7"/>
      <c r="G7" s="8">
        <v>1</v>
      </c>
      <c r="H7" s="9"/>
    </row>
    <row r="8" spans="2:8" ht="39" customHeight="1" x14ac:dyDescent="0.2">
      <c r="B8" s="91"/>
      <c r="C8" s="5" t="s">
        <v>273</v>
      </c>
      <c r="D8" s="12" t="s">
        <v>281</v>
      </c>
      <c r="E8" s="7"/>
      <c r="F8" s="10" t="s">
        <v>280</v>
      </c>
      <c r="G8" s="8">
        <v>1</v>
      </c>
      <c r="H8" s="9"/>
    </row>
    <row r="9" spans="2:8" ht="15" customHeight="1" x14ac:dyDescent="0.2">
      <c r="B9" s="91"/>
      <c r="C9" s="5" t="s">
        <v>274</v>
      </c>
      <c r="D9" s="5" t="s">
        <v>275</v>
      </c>
      <c r="E9" s="7"/>
      <c r="F9" s="10"/>
      <c r="G9" s="8">
        <v>1</v>
      </c>
      <c r="H9" s="9"/>
    </row>
    <row r="10" spans="2:8" ht="15" customHeight="1" x14ac:dyDescent="0.2">
      <c r="B10" s="91"/>
      <c r="C10" s="5" t="s">
        <v>274</v>
      </c>
      <c r="D10" s="5" t="s">
        <v>283</v>
      </c>
      <c r="E10" s="7"/>
      <c r="F10" s="10"/>
      <c r="G10" s="8">
        <v>1</v>
      </c>
      <c r="H10" s="9"/>
    </row>
    <row r="11" spans="2:8" ht="15" customHeight="1" x14ac:dyDescent="0.2">
      <c r="B11" s="91"/>
      <c r="C11" s="54" t="s">
        <v>11</v>
      </c>
      <c r="D11" s="12" t="s">
        <v>285</v>
      </c>
      <c r="E11" s="7"/>
      <c r="F11" s="10" t="s">
        <v>286</v>
      </c>
      <c r="G11" s="8">
        <v>1</v>
      </c>
      <c r="H11" s="9"/>
    </row>
    <row r="12" spans="2:8" ht="15" customHeight="1" x14ac:dyDescent="0.2">
      <c r="B12" s="91"/>
      <c r="C12" s="54" t="s">
        <v>11</v>
      </c>
      <c r="D12" s="12" t="s">
        <v>285</v>
      </c>
      <c r="E12" s="7"/>
      <c r="F12" s="10" t="s">
        <v>287</v>
      </c>
      <c r="G12" s="8">
        <v>1</v>
      </c>
      <c r="H12" s="9"/>
    </row>
    <row r="13" spans="2:8" s="60" customFormat="1" ht="15" customHeight="1" x14ac:dyDescent="0.2">
      <c r="B13" s="91"/>
      <c r="C13" s="54" t="s">
        <v>11</v>
      </c>
      <c r="D13" s="55" t="s">
        <v>285</v>
      </c>
      <c r="E13" s="56"/>
      <c r="F13" s="57" t="s">
        <v>284</v>
      </c>
      <c r="G13" s="58">
        <v>1</v>
      </c>
      <c r="H13" s="59"/>
    </row>
    <row r="14" spans="2:8" s="60" customFormat="1" ht="15" customHeight="1" x14ac:dyDescent="0.2">
      <c r="B14" s="91"/>
      <c r="C14" s="54" t="s">
        <v>11</v>
      </c>
      <c r="D14" s="54" t="s">
        <v>288</v>
      </c>
      <c r="E14" s="56"/>
      <c r="F14" s="57"/>
      <c r="G14" s="58">
        <v>1</v>
      </c>
      <c r="H14" s="59"/>
    </row>
    <row r="15" spans="2:8" s="60" customFormat="1" ht="15" customHeight="1" x14ac:dyDescent="0.2">
      <c r="B15" s="91"/>
      <c r="C15" s="54" t="s">
        <v>11</v>
      </c>
      <c r="D15" s="54" t="s">
        <v>12</v>
      </c>
      <c r="E15" s="56"/>
      <c r="F15" s="57"/>
      <c r="G15" s="58">
        <v>1</v>
      </c>
      <c r="H15" s="59"/>
    </row>
    <row r="16" spans="2:8" s="60" customFormat="1" ht="15" customHeight="1" x14ac:dyDescent="0.2">
      <c r="B16" s="91"/>
      <c r="C16" s="54" t="s">
        <v>11</v>
      </c>
      <c r="D16" s="54" t="s">
        <v>12</v>
      </c>
      <c r="E16" s="56"/>
      <c r="F16" s="57"/>
      <c r="G16" s="58">
        <v>1</v>
      </c>
      <c r="H16" s="59"/>
    </row>
    <row r="17" spans="2:8" s="60" customFormat="1" ht="15" customHeight="1" x14ac:dyDescent="0.2">
      <c r="B17" s="91"/>
      <c r="C17" s="54" t="s">
        <v>292</v>
      </c>
      <c r="D17" s="54" t="s">
        <v>290</v>
      </c>
      <c r="E17" s="56" t="s">
        <v>7</v>
      </c>
      <c r="F17" s="57" t="s">
        <v>289</v>
      </c>
      <c r="G17" s="58">
        <v>1</v>
      </c>
      <c r="H17" s="59"/>
    </row>
    <row r="18" spans="2:8" s="60" customFormat="1" ht="15" customHeight="1" x14ac:dyDescent="0.2">
      <c r="B18" s="91"/>
      <c r="C18" s="54" t="s">
        <v>292</v>
      </c>
      <c r="D18" s="54" t="s">
        <v>291</v>
      </c>
      <c r="E18" s="56" t="s">
        <v>10</v>
      </c>
      <c r="F18" s="57" t="s">
        <v>132</v>
      </c>
      <c r="G18" s="58">
        <v>1</v>
      </c>
      <c r="H18" s="59"/>
    </row>
    <row r="19" spans="2:8" s="60" customFormat="1" ht="15" customHeight="1" x14ac:dyDescent="0.2">
      <c r="B19" s="91"/>
      <c r="C19" s="54" t="s">
        <v>276</v>
      </c>
      <c r="D19" s="54" t="s">
        <v>294</v>
      </c>
      <c r="E19" s="56"/>
      <c r="F19" s="57"/>
      <c r="G19" s="58">
        <v>1</v>
      </c>
      <c r="H19" s="59"/>
    </row>
    <row r="20" spans="2:8" s="60" customFormat="1" ht="15" customHeight="1" x14ac:dyDescent="0.2">
      <c r="B20" s="91"/>
      <c r="C20" s="54" t="s">
        <v>295</v>
      </c>
      <c r="D20" s="54" t="s">
        <v>296</v>
      </c>
      <c r="E20" s="56" t="s">
        <v>10</v>
      </c>
      <c r="F20" s="57" t="s">
        <v>15</v>
      </c>
      <c r="G20" s="58">
        <v>1</v>
      </c>
      <c r="H20" s="59"/>
    </row>
    <row r="21" spans="2:8" s="60" customFormat="1" ht="15" customHeight="1" x14ac:dyDescent="0.2">
      <c r="B21" s="91"/>
      <c r="C21" s="54" t="s">
        <v>295</v>
      </c>
      <c r="D21" s="54" t="s">
        <v>296</v>
      </c>
      <c r="E21" s="56" t="s">
        <v>7</v>
      </c>
      <c r="F21" s="57" t="s">
        <v>15</v>
      </c>
      <c r="G21" s="58">
        <v>1</v>
      </c>
      <c r="H21" s="59"/>
    </row>
    <row r="22" spans="2:8" s="60" customFormat="1" ht="15" customHeight="1" x14ac:dyDescent="0.2">
      <c r="B22" s="91"/>
      <c r="C22" s="54" t="s">
        <v>277</v>
      </c>
      <c r="D22" s="54"/>
      <c r="E22" s="56"/>
      <c r="F22" s="57" t="s">
        <v>293</v>
      </c>
      <c r="G22" s="58">
        <v>1</v>
      </c>
      <c r="H22" s="59"/>
    </row>
    <row r="23" spans="2:8" s="60" customFormat="1" ht="12.75" customHeight="1" x14ac:dyDescent="0.2">
      <c r="B23" s="91"/>
      <c r="C23" s="55" t="s">
        <v>282</v>
      </c>
      <c r="D23" s="54" t="s">
        <v>297</v>
      </c>
      <c r="E23" s="56"/>
      <c r="F23" s="57"/>
      <c r="G23" s="58">
        <v>1</v>
      </c>
      <c r="H23" s="59"/>
    </row>
    <row r="24" spans="2:8" s="60" customFormat="1" ht="15" customHeight="1" x14ac:dyDescent="0.2">
      <c r="B24" s="91"/>
      <c r="C24" s="54" t="s">
        <v>298</v>
      </c>
      <c r="D24" s="54" t="s">
        <v>406</v>
      </c>
      <c r="E24" s="56"/>
      <c r="F24" s="57"/>
      <c r="G24" s="58">
        <v>1</v>
      </c>
      <c r="H24" s="59"/>
    </row>
    <row r="25" spans="2:8" s="60" customFormat="1" ht="15" customHeight="1" x14ac:dyDescent="0.2">
      <c r="B25" s="91"/>
      <c r="C25" s="54" t="s">
        <v>298</v>
      </c>
      <c r="D25" s="54" t="s">
        <v>407</v>
      </c>
      <c r="E25" s="56"/>
      <c r="F25" s="57"/>
      <c r="G25" s="58">
        <v>1</v>
      </c>
      <c r="H25" s="59"/>
    </row>
    <row r="26" spans="2:8" s="60" customFormat="1" ht="15" customHeight="1" x14ac:dyDescent="0.2">
      <c r="B26" s="91"/>
      <c r="C26" s="54" t="s">
        <v>298</v>
      </c>
      <c r="D26" s="54" t="s">
        <v>408</v>
      </c>
      <c r="E26" s="56"/>
      <c r="F26" s="57"/>
      <c r="G26" s="58">
        <v>1</v>
      </c>
      <c r="H26" s="59"/>
    </row>
    <row r="27" spans="2:8" s="60" customFormat="1" ht="15" customHeight="1" x14ac:dyDescent="0.2">
      <c r="B27" s="91"/>
      <c r="C27" s="54" t="s">
        <v>278</v>
      </c>
      <c r="D27" s="54" t="s">
        <v>279</v>
      </c>
      <c r="E27" s="56"/>
      <c r="F27" s="57"/>
      <c r="G27" s="58">
        <v>1</v>
      </c>
      <c r="H27" s="59"/>
    </row>
    <row r="28" spans="2:8" ht="15" customHeight="1" x14ac:dyDescent="0.2">
      <c r="B28" s="91"/>
      <c r="C28" s="5" t="s">
        <v>309</v>
      </c>
      <c r="D28" s="53" t="s">
        <v>307</v>
      </c>
      <c r="E28" s="7" t="s">
        <v>10</v>
      </c>
      <c r="F28" s="7" t="s">
        <v>301</v>
      </c>
      <c r="G28" s="8">
        <v>1</v>
      </c>
      <c r="H28" s="9"/>
    </row>
    <row r="29" spans="2:8" ht="15" customHeight="1" x14ac:dyDescent="0.2">
      <c r="B29" s="91"/>
      <c r="C29" s="5" t="s">
        <v>309</v>
      </c>
      <c r="D29" s="5" t="s">
        <v>308</v>
      </c>
      <c r="E29" s="7"/>
      <c r="F29" s="7" t="s">
        <v>302</v>
      </c>
      <c r="G29" s="8">
        <v>1</v>
      </c>
      <c r="H29" s="9"/>
    </row>
    <row r="30" spans="2:8" ht="15" customHeight="1" x14ac:dyDescent="0.2">
      <c r="B30" s="91"/>
      <c r="C30" s="5" t="s">
        <v>309</v>
      </c>
      <c r="D30" s="5" t="s">
        <v>308</v>
      </c>
      <c r="E30" s="7"/>
      <c r="F30" s="7" t="s">
        <v>303</v>
      </c>
      <c r="G30" s="8">
        <v>1</v>
      </c>
      <c r="H30" s="9"/>
    </row>
    <row r="31" spans="2:8" ht="15" customHeight="1" x14ac:dyDescent="0.2">
      <c r="B31" s="91"/>
      <c r="C31" s="5" t="s">
        <v>309</v>
      </c>
      <c r="D31" s="5" t="s">
        <v>308</v>
      </c>
      <c r="E31" s="7"/>
      <c r="F31" s="7" t="s">
        <v>304</v>
      </c>
      <c r="G31" s="8">
        <v>1</v>
      </c>
      <c r="H31" s="9"/>
    </row>
    <row r="32" spans="2:8" ht="15" customHeight="1" x14ac:dyDescent="0.2">
      <c r="B32" s="91"/>
      <c r="C32" s="5" t="s">
        <v>309</v>
      </c>
      <c r="D32" s="5" t="s">
        <v>308</v>
      </c>
      <c r="E32" s="7"/>
      <c r="F32" s="7" t="s">
        <v>305</v>
      </c>
      <c r="G32" s="8">
        <v>1</v>
      </c>
      <c r="H32" s="9"/>
    </row>
    <row r="33" spans="2:8" ht="15" customHeight="1" x14ac:dyDescent="0.2">
      <c r="B33" s="91"/>
      <c r="C33" s="5" t="s">
        <v>309</v>
      </c>
      <c r="D33" s="5" t="s">
        <v>308</v>
      </c>
      <c r="E33" s="7"/>
      <c r="F33" s="7" t="s">
        <v>16</v>
      </c>
      <c r="G33" s="8">
        <v>1</v>
      </c>
      <c r="H33" s="9"/>
    </row>
    <row r="34" spans="2:8" ht="15" customHeight="1" x14ac:dyDescent="0.2">
      <c r="B34" s="91"/>
      <c r="C34" s="5" t="s">
        <v>309</v>
      </c>
      <c r="D34" s="5" t="s">
        <v>308</v>
      </c>
      <c r="E34" s="7"/>
      <c r="F34" s="7" t="s">
        <v>306</v>
      </c>
      <c r="G34" s="8">
        <v>1</v>
      </c>
      <c r="H34" s="9"/>
    </row>
    <row r="35" spans="2:8" ht="15" customHeight="1" x14ac:dyDescent="0.2">
      <c r="B35" s="91"/>
      <c r="C35" s="5" t="s">
        <v>300</v>
      </c>
      <c r="D35" s="5" t="s">
        <v>17</v>
      </c>
      <c r="E35" s="7" t="s">
        <v>10</v>
      </c>
      <c r="F35" s="7"/>
      <c r="G35" s="8">
        <v>1</v>
      </c>
      <c r="H35" s="9"/>
    </row>
    <row r="36" spans="2:8" ht="15" customHeight="1" x14ac:dyDescent="0.2">
      <c r="B36" s="91"/>
      <c r="C36" s="5" t="s">
        <v>300</v>
      </c>
      <c r="D36" s="5" t="s">
        <v>310</v>
      </c>
      <c r="E36" s="7" t="s">
        <v>7</v>
      </c>
      <c r="F36" s="7"/>
      <c r="G36" s="8">
        <v>1</v>
      </c>
      <c r="H36" s="9"/>
    </row>
    <row r="37" spans="2:8" ht="15" customHeight="1" x14ac:dyDescent="0.2">
      <c r="B37" s="91"/>
      <c r="C37" s="5" t="s">
        <v>9</v>
      </c>
      <c r="D37" s="5" t="s">
        <v>311</v>
      </c>
      <c r="E37" s="7" t="s">
        <v>7</v>
      </c>
      <c r="F37" s="7" t="s">
        <v>15</v>
      </c>
      <c r="G37" s="8">
        <v>1</v>
      </c>
      <c r="H37" s="9"/>
    </row>
    <row r="38" spans="2:8" ht="15" customHeight="1" x14ac:dyDescent="0.2">
      <c r="B38" s="91"/>
      <c r="C38" s="41" t="s">
        <v>13</v>
      </c>
      <c r="D38" s="41" t="s">
        <v>348</v>
      </c>
      <c r="E38" s="7"/>
      <c r="F38" s="7" t="s">
        <v>205</v>
      </c>
      <c r="G38" s="8">
        <v>1</v>
      </c>
      <c r="H38" s="9"/>
    </row>
    <row r="39" spans="2:8" ht="15" customHeight="1" x14ac:dyDescent="0.2">
      <c r="B39" s="91"/>
      <c r="C39" s="41" t="s">
        <v>312</v>
      </c>
      <c r="D39" s="41" t="s">
        <v>316</v>
      </c>
      <c r="E39" s="43" t="s">
        <v>10</v>
      </c>
      <c r="F39" s="40" t="s">
        <v>313</v>
      </c>
      <c r="G39" s="8">
        <v>1</v>
      </c>
      <c r="H39" s="9"/>
    </row>
    <row r="40" spans="2:8" ht="15" customHeight="1" x14ac:dyDescent="0.2">
      <c r="B40" s="91"/>
      <c r="C40" s="41" t="s">
        <v>312</v>
      </c>
      <c r="D40" s="41" t="s">
        <v>317</v>
      </c>
      <c r="E40" s="43" t="s">
        <v>10</v>
      </c>
      <c r="F40" s="40" t="s">
        <v>314</v>
      </c>
      <c r="G40" s="8">
        <v>1</v>
      </c>
      <c r="H40" s="9"/>
    </row>
    <row r="41" spans="2:8" ht="15" customHeight="1" x14ac:dyDescent="0.2">
      <c r="B41" s="91"/>
      <c r="C41" s="41" t="s">
        <v>312</v>
      </c>
      <c r="D41" s="41" t="s">
        <v>319</v>
      </c>
      <c r="E41" s="43"/>
      <c r="F41" s="40" t="s">
        <v>318</v>
      </c>
      <c r="G41" s="8">
        <v>1</v>
      </c>
      <c r="H41" s="9"/>
    </row>
    <row r="42" spans="2:8" ht="15" customHeight="1" x14ac:dyDescent="0.2">
      <c r="B42" s="91"/>
      <c r="C42" s="41" t="s">
        <v>312</v>
      </c>
      <c r="D42" s="41" t="s">
        <v>321</v>
      </c>
      <c r="E42" s="43" t="s">
        <v>10</v>
      </c>
      <c r="F42" s="40" t="s">
        <v>320</v>
      </c>
      <c r="G42" s="8">
        <v>1</v>
      </c>
      <c r="H42" s="9"/>
    </row>
    <row r="43" spans="2:8" ht="15" customHeight="1" x14ac:dyDescent="0.2">
      <c r="B43" s="91"/>
      <c r="C43" s="41" t="s">
        <v>312</v>
      </c>
      <c r="D43" s="41" t="s">
        <v>322</v>
      </c>
      <c r="E43" s="43"/>
      <c r="F43" s="40" t="s">
        <v>16</v>
      </c>
      <c r="G43" s="8">
        <v>1</v>
      </c>
      <c r="H43" s="9"/>
    </row>
    <row r="44" spans="2:8" ht="15" customHeight="1" x14ac:dyDescent="0.2">
      <c r="B44" s="91"/>
      <c r="C44" s="41" t="s">
        <v>312</v>
      </c>
      <c r="D44" s="41" t="s">
        <v>323</v>
      </c>
      <c r="E44" s="43" t="s">
        <v>7</v>
      </c>
      <c r="F44" s="40" t="s">
        <v>16</v>
      </c>
      <c r="G44" s="8">
        <v>1</v>
      </c>
      <c r="H44" s="9"/>
    </row>
    <row r="45" spans="2:8" ht="15" customHeight="1" x14ac:dyDescent="0.2">
      <c r="B45" s="91"/>
      <c r="C45" s="41" t="s">
        <v>312</v>
      </c>
      <c r="D45" s="41" t="s">
        <v>325</v>
      </c>
      <c r="E45" s="43" t="s">
        <v>10</v>
      </c>
      <c r="F45" s="40" t="s">
        <v>324</v>
      </c>
      <c r="G45" s="8">
        <v>1</v>
      </c>
      <c r="H45" s="9"/>
    </row>
    <row r="46" spans="2:8" ht="15" customHeight="1" x14ac:dyDescent="0.2">
      <c r="B46" s="91"/>
      <c r="C46" s="41" t="s">
        <v>312</v>
      </c>
      <c r="D46" s="41" t="s">
        <v>327</v>
      </c>
      <c r="E46" s="43" t="s">
        <v>10</v>
      </c>
      <c r="F46" s="40" t="s">
        <v>326</v>
      </c>
      <c r="G46" s="8">
        <v>1</v>
      </c>
      <c r="H46" s="9"/>
    </row>
    <row r="47" spans="2:8" ht="15" customHeight="1" x14ac:dyDescent="0.2">
      <c r="B47" s="91"/>
      <c r="C47" s="41" t="s">
        <v>312</v>
      </c>
      <c r="D47" s="41" t="s">
        <v>328</v>
      </c>
      <c r="E47" s="43" t="s">
        <v>10</v>
      </c>
      <c r="F47" s="40" t="s">
        <v>315</v>
      </c>
      <c r="G47" s="8">
        <v>1</v>
      </c>
      <c r="H47" s="9"/>
    </row>
    <row r="48" spans="2:8" ht="15" customHeight="1" x14ac:dyDescent="0.2">
      <c r="B48" s="91"/>
      <c r="C48" s="41" t="s">
        <v>312</v>
      </c>
      <c r="D48" s="41" t="s">
        <v>330</v>
      </c>
      <c r="E48" s="43" t="s">
        <v>10</v>
      </c>
      <c r="F48" s="40" t="s">
        <v>329</v>
      </c>
      <c r="G48" s="8">
        <v>1</v>
      </c>
      <c r="H48" s="9"/>
    </row>
    <row r="49" spans="2:8" ht="15" customHeight="1" x14ac:dyDescent="0.2">
      <c r="B49" s="91"/>
      <c r="C49" s="41" t="s">
        <v>312</v>
      </c>
      <c r="D49" s="41" t="s">
        <v>332</v>
      </c>
      <c r="E49" s="43"/>
      <c r="F49" s="40" t="s">
        <v>331</v>
      </c>
      <c r="G49" s="8">
        <v>1</v>
      </c>
      <c r="H49" s="9"/>
    </row>
    <row r="50" spans="2:8" ht="15" customHeight="1" x14ac:dyDescent="0.2">
      <c r="B50" s="91"/>
      <c r="C50" s="41" t="s">
        <v>312</v>
      </c>
      <c r="D50" s="41" t="s">
        <v>333</v>
      </c>
      <c r="E50" s="43"/>
      <c r="F50" s="40"/>
      <c r="G50" s="8">
        <v>1</v>
      </c>
      <c r="H50" s="9"/>
    </row>
    <row r="51" spans="2:8" ht="15" customHeight="1" x14ac:dyDescent="0.2">
      <c r="B51" s="91"/>
      <c r="C51" s="41" t="s">
        <v>312</v>
      </c>
      <c r="D51" s="41" t="s">
        <v>335</v>
      </c>
      <c r="E51" s="43"/>
      <c r="F51" s="40" t="s">
        <v>334</v>
      </c>
      <c r="G51" s="8">
        <v>1</v>
      </c>
      <c r="H51" s="9"/>
    </row>
    <row r="52" spans="2:8" ht="15" customHeight="1" x14ac:dyDescent="0.2">
      <c r="B52" s="91"/>
      <c r="C52" s="41" t="s">
        <v>312</v>
      </c>
      <c r="D52" s="41" t="s">
        <v>336</v>
      </c>
      <c r="E52" s="43" t="s">
        <v>10</v>
      </c>
      <c r="F52" s="40" t="s">
        <v>16</v>
      </c>
      <c r="G52" s="8">
        <v>1</v>
      </c>
      <c r="H52" s="9"/>
    </row>
    <row r="53" spans="2:8" ht="15" customHeight="1" x14ac:dyDescent="0.2">
      <c r="B53" s="91"/>
      <c r="C53" s="41" t="s">
        <v>312</v>
      </c>
      <c r="D53" s="41" t="s">
        <v>337</v>
      </c>
      <c r="E53" s="43" t="s">
        <v>10</v>
      </c>
      <c r="F53" s="40" t="s">
        <v>338</v>
      </c>
      <c r="G53" s="8">
        <v>1</v>
      </c>
      <c r="H53" s="9"/>
    </row>
    <row r="54" spans="2:8" ht="15" customHeight="1" x14ac:dyDescent="0.2">
      <c r="B54" s="91"/>
      <c r="C54" s="41" t="s">
        <v>312</v>
      </c>
      <c r="D54" s="41" t="s">
        <v>339</v>
      </c>
      <c r="E54" s="43" t="s">
        <v>10</v>
      </c>
      <c r="F54" s="40" t="s">
        <v>340</v>
      </c>
      <c r="G54" s="8">
        <v>1</v>
      </c>
      <c r="H54" s="9"/>
    </row>
    <row r="55" spans="2:8" ht="15" customHeight="1" x14ac:dyDescent="0.2">
      <c r="B55" s="91"/>
      <c r="C55" s="41" t="s">
        <v>312</v>
      </c>
      <c r="D55" s="41" t="s">
        <v>341</v>
      </c>
      <c r="E55" s="43"/>
      <c r="F55" s="40" t="s">
        <v>342</v>
      </c>
      <c r="G55" s="8">
        <v>1</v>
      </c>
      <c r="H55" s="9"/>
    </row>
    <row r="56" spans="2:8" ht="15" customHeight="1" x14ac:dyDescent="0.2">
      <c r="B56" s="91"/>
      <c r="C56" s="41" t="s">
        <v>312</v>
      </c>
      <c r="D56" s="41" t="s">
        <v>344</v>
      </c>
      <c r="E56" s="43" t="s">
        <v>10</v>
      </c>
      <c r="F56" s="40" t="s">
        <v>343</v>
      </c>
      <c r="G56" s="8">
        <v>1</v>
      </c>
      <c r="H56" s="9"/>
    </row>
    <row r="57" spans="2:8" ht="15" customHeight="1" x14ac:dyDescent="0.2">
      <c r="B57" s="91"/>
      <c r="C57" s="41" t="s">
        <v>312</v>
      </c>
      <c r="D57" s="41" t="s">
        <v>345</v>
      </c>
      <c r="E57" s="43" t="s">
        <v>7</v>
      </c>
      <c r="F57" s="40" t="s">
        <v>313</v>
      </c>
      <c r="G57" s="8">
        <v>1</v>
      </c>
      <c r="H57" s="9"/>
    </row>
    <row r="58" spans="2:8" ht="15" customHeight="1" x14ac:dyDescent="0.2">
      <c r="B58" s="91"/>
      <c r="C58" s="39" t="s">
        <v>346</v>
      </c>
      <c r="D58" s="41" t="s">
        <v>14</v>
      </c>
      <c r="E58" s="7"/>
      <c r="F58" s="7"/>
      <c r="G58" s="8">
        <v>1</v>
      </c>
      <c r="H58" s="9"/>
    </row>
    <row r="59" spans="2:8" ht="15" customHeight="1" x14ac:dyDescent="0.2">
      <c r="B59" s="91"/>
      <c r="C59" s="39" t="s">
        <v>346</v>
      </c>
      <c r="D59" s="41" t="s">
        <v>347</v>
      </c>
      <c r="E59" s="7"/>
      <c r="F59" s="7"/>
      <c r="G59" s="8">
        <v>1</v>
      </c>
      <c r="H59" s="9"/>
    </row>
    <row r="60" spans="2:8" ht="16.5" thickBot="1" x14ac:dyDescent="0.3">
      <c r="B60" s="98" t="s">
        <v>267</v>
      </c>
      <c r="C60" s="99"/>
      <c r="D60" s="99"/>
      <c r="E60" s="99"/>
      <c r="F60" s="99"/>
      <c r="G60" s="35">
        <f>SUM(G6:G59)</f>
        <v>54</v>
      </c>
      <c r="H60" s="34"/>
    </row>
    <row r="61" spans="2:8" ht="22.5" thickTop="1" thickBot="1" x14ac:dyDescent="0.25">
      <c r="B61" s="117" t="s">
        <v>49</v>
      </c>
      <c r="C61" s="117"/>
      <c r="D61" s="117"/>
      <c r="E61" s="117"/>
      <c r="F61" s="117"/>
      <c r="G61" s="117"/>
      <c r="H61" s="117"/>
    </row>
    <row r="62" spans="2:8" ht="20.25" customHeight="1" thickTop="1" x14ac:dyDescent="0.2">
      <c r="B62" s="85" t="s">
        <v>0</v>
      </c>
      <c r="C62" s="83" t="s">
        <v>1</v>
      </c>
      <c r="D62" s="87" t="s">
        <v>2</v>
      </c>
      <c r="E62" s="83" t="s">
        <v>3</v>
      </c>
      <c r="F62" s="83" t="s">
        <v>4</v>
      </c>
      <c r="G62" s="83" t="s">
        <v>43</v>
      </c>
      <c r="H62" s="81" t="s">
        <v>45</v>
      </c>
    </row>
    <row r="63" spans="2:8" ht="20.25" customHeight="1" x14ac:dyDescent="0.2">
      <c r="B63" s="86"/>
      <c r="C63" s="84"/>
      <c r="D63" s="88"/>
      <c r="E63" s="84"/>
      <c r="F63" s="84"/>
      <c r="G63" s="84"/>
      <c r="H63" s="82"/>
    </row>
    <row r="64" spans="2:8" ht="18.600000000000001" customHeight="1" x14ac:dyDescent="0.2">
      <c r="B64" s="71" t="s">
        <v>46</v>
      </c>
      <c r="C64" s="72"/>
      <c r="D64" s="72"/>
      <c r="E64" s="75"/>
      <c r="F64" s="75"/>
      <c r="G64" s="75"/>
      <c r="H64" s="66"/>
    </row>
    <row r="65" spans="2:8" x14ac:dyDescent="0.2">
      <c r="B65" s="101" t="s">
        <v>164</v>
      </c>
      <c r="C65" s="5" t="s">
        <v>145</v>
      </c>
      <c r="D65" s="12" t="s">
        <v>402</v>
      </c>
      <c r="E65" s="7"/>
      <c r="F65" s="7" t="s">
        <v>151</v>
      </c>
      <c r="G65" s="8">
        <v>1</v>
      </c>
      <c r="H65" s="9"/>
    </row>
    <row r="66" spans="2:8" ht="15" customHeight="1" x14ac:dyDescent="0.2">
      <c r="B66" s="101"/>
      <c r="C66" s="5" t="s">
        <v>153</v>
      </c>
      <c r="D66" s="5" t="s">
        <v>403</v>
      </c>
      <c r="E66" s="10"/>
      <c r="F66" s="10" t="s">
        <v>152</v>
      </c>
      <c r="G66" s="29">
        <v>1</v>
      </c>
      <c r="H66" s="3"/>
    </row>
    <row r="67" spans="2:8" ht="15" customHeight="1" x14ac:dyDescent="0.2">
      <c r="B67" s="101"/>
      <c r="C67" s="5" t="s">
        <v>146</v>
      </c>
      <c r="D67" s="12" t="s">
        <v>155</v>
      </c>
      <c r="E67" s="10" t="s">
        <v>7</v>
      </c>
      <c r="F67" s="10" t="s">
        <v>154</v>
      </c>
      <c r="G67" s="8">
        <v>1</v>
      </c>
      <c r="H67" s="3"/>
    </row>
    <row r="68" spans="2:8" ht="15" customHeight="1" x14ac:dyDescent="0.2">
      <c r="B68" s="101"/>
      <c r="C68" s="5" t="s">
        <v>146</v>
      </c>
      <c r="D68" s="12" t="s">
        <v>157</v>
      </c>
      <c r="E68" s="10"/>
      <c r="F68" s="10" t="s">
        <v>156</v>
      </c>
      <c r="G68" s="29">
        <v>1</v>
      </c>
      <c r="H68" s="3"/>
    </row>
    <row r="69" spans="2:8" ht="15" customHeight="1" x14ac:dyDescent="0.2">
      <c r="B69" s="101"/>
      <c r="C69" s="5" t="s">
        <v>147</v>
      </c>
      <c r="D69" s="5" t="s">
        <v>158</v>
      </c>
      <c r="E69" s="10" t="s">
        <v>7</v>
      </c>
      <c r="F69" s="10"/>
      <c r="G69" s="8">
        <v>1</v>
      </c>
      <c r="H69" s="3"/>
    </row>
    <row r="70" spans="2:8" ht="15" customHeight="1" x14ac:dyDescent="0.2">
      <c r="B70" s="101"/>
      <c r="C70" s="5" t="s">
        <v>148</v>
      </c>
      <c r="D70" s="5" t="s">
        <v>160</v>
      </c>
      <c r="E70" s="10" t="s">
        <v>10</v>
      </c>
      <c r="F70" s="10" t="s">
        <v>159</v>
      </c>
      <c r="G70" s="29">
        <v>1</v>
      </c>
      <c r="H70" s="3"/>
    </row>
    <row r="71" spans="2:8" ht="15" customHeight="1" x14ac:dyDescent="0.2">
      <c r="B71" s="101"/>
      <c r="C71" s="5" t="s">
        <v>149</v>
      </c>
      <c r="D71" s="12" t="s">
        <v>161</v>
      </c>
      <c r="E71" s="10" t="s">
        <v>7</v>
      </c>
      <c r="F71" s="10"/>
      <c r="G71" s="8">
        <v>1</v>
      </c>
      <c r="H71" s="3"/>
    </row>
    <row r="72" spans="2:8" ht="15" customHeight="1" x14ac:dyDescent="0.2">
      <c r="B72" s="101"/>
      <c r="C72" s="5" t="s">
        <v>150</v>
      </c>
      <c r="D72" s="12" t="s">
        <v>163</v>
      </c>
      <c r="E72" s="7"/>
      <c r="F72" s="7" t="s">
        <v>162</v>
      </c>
      <c r="G72" s="29">
        <v>1</v>
      </c>
      <c r="H72" s="9"/>
    </row>
    <row r="73" spans="2:8" ht="15" customHeight="1" x14ac:dyDescent="0.2">
      <c r="B73" s="101"/>
      <c r="C73" s="5" t="s">
        <v>185</v>
      </c>
      <c r="D73" s="5" t="s">
        <v>187</v>
      </c>
      <c r="E73" s="7"/>
      <c r="F73" s="7" t="s">
        <v>186</v>
      </c>
      <c r="G73" s="8">
        <v>1</v>
      </c>
      <c r="H73" s="9"/>
    </row>
    <row r="74" spans="2:8" ht="15" customHeight="1" x14ac:dyDescent="0.2">
      <c r="B74" s="38" t="s">
        <v>6</v>
      </c>
      <c r="C74" s="5" t="s">
        <v>188</v>
      </c>
      <c r="D74" s="12" t="s">
        <v>189</v>
      </c>
      <c r="E74" s="7"/>
      <c r="F74" s="7"/>
      <c r="G74" s="29">
        <v>1</v>
      </c>
      <c r="H74" s="9"/>
    </row>
    <row r="75" spans="2:8" ht="15" x14ac:dyDescent="0.2">
      <c r="B75" s="100" t="s">
        <v>181</v>
      </c>
      <c r="C75" s="5" t="s">
        <v>165</v>
      </c>
      <c r="D75" s="46" t="s">
        <v>175</v>
      </c>
      <c r="E75" s="10"/>
      <c r="F75" s="10" t="s">
        <v>166</v>
      </c>
      <c r="G75" s="8">
        <v>1</v>
      </c>
      <c r="H75" s="3"/>
    </row>
    <row r="76" spans="2:8" ht="15" x14ac:dyDescent="0.2">
      <c r="B76" s="100"/>
      <c r="C76" s="5" t="s">
        <v>165</v>
      </c>
      <c r="D76" s="46" t="s">
        <v>176</v>
      </c>
      <c r="E76" s="10"/>
      <c r="F76" s="10" t="s">
        <v>167</v>
      </c>
      <c r="G76" s="29">
        <v>1</v>
      </c>
      <c r="H76" s="3"/>
    </row>
    <row r="77" spans="2:8" ht="15" x14ac:dyDescent="0.2">
      <c r="B77" s="100"/>
      <c r="C77" s="5" t="s">
        <v>165</v>
      </c>
      <c r="D77" s="46" t="s">
        <v>176</v>
      </c>
      <c r="E77" s="10"/>
      <c r="F77" s="10" t="s">
        <v>168</v>
      </c>
      <c r="G77" s="8">
        <v>1</v>
      </c>
      <c r="H77" s="3"/>
    </row>
    <row r="78" spans="2:8" ht="15" x14ac:dyDescent="0.2">
      <c r="B78" s="100"/>
      <c r="C78" s="5" t="s">
        <v>165</v>
      </c>
      <c r="D78" s="46" t="s">
        <v>177</v>
      </c>
      <c r="E78" s="10"/>
      <c r="F78" s="10" t="s">
        <v>169</v>
      </c>
      <c r="G78" s="29">
        <v>1</v>
      </c>
      <c r="H78" s="3"/>
    </row>
    <row r="79" spans="2:8" ht="15" x14ac:dyDescent="0.2">
      <c r="B79" s="100"/>
      <c r="C79" s="5" t="s">
        <v>165</v>
      </c>
      <c r="D79" s="46" t="s">
        <v>178</v>
      </c>
      <c r="E79" s="10"/>
      <c r="F79" s="10" t="s">
        <v>172</v>
      </c>
      <c r="G79" s="8">
        <v>1</v>
      </c>
      <c r="H79" s="3"/>
    </row>
    <row r="80" spans="2:8" ht="15" x14ac:dyDescent="0.2">
      <c r="B80" s="100"/>
      <c r="C80" s="5" t="s">
        <v>165</v>
      </c>
      <c r="D80" s="46" t="s">
        <v>179</v>
      </c>
      <c r="E80" s="10"/>
      <c r="F80" s="10" t="s">
        <v>170</v>
      </c>
      <c r="G80" s="29">
        <v>1</v>
      </c>
      <c r="H80" s="3"/>
    </row>
    <row r="81" spans="2:8" ht="15" x14ac:dyDescent="0.2">
      <c r="B81" s="100"/>
      <c r="C81" s="5" t="s">
        <v>165</v>
      </c>
      <c r="D81" s="46" t="s">
        <v>179</v>
      </c>
      <c r="E81" s="10"/>
      <c r="F81" s="10" t="s">
        <v>171</v>
      </c>
      <c r="G81" s="8">
        <v>1</v>
      </c>
      <c r="H81" s="3"/>
    </row>
    <row r="82" spans="2:8" ht="15" x14ac:dyDescent="0.2">
      <c r="B82" s="100"/>
      <c r="C82" s="5" t="s">
        <v>165</v>
      </c>
      <c r="D82" s="46" t="s">
        <v>180</v>
      </c>
      <c r="E82" s="10"/>
      <c r="F82" s="10" t="s">
        <v>173</v>
      </c>
      <c r="G82" s="29">
        <v>1</v>
      </c>
      <c r="H82" s="3"/>
    </row>
    <row r="83" spans="2:8" ht="15" x14ac:dyDescent="0.2">
      <c r="B83" s="100"/>
      <c r="C83" s="5" t="s">
        <v>165</v>
      </c>
      <c r="D83" s="46" t="s">
        <v>400</v>
      </c>
      <c r="E83" s="10"/>
      <c r="F83" s="10" t="s">
        <v>174</v>
      </c>
      <c r="G83" s="8">
        <v>1</v>
      </c>
      <c r="H83" s="3"/>
    </row>
    <row r="84" spans="2:8" ht="17.25" customHeight="1" x14ac:dyDescent="0.2">
      <c r="B84" s="100" t="s">
        <v>399</v>
      </c>
      <c r="C84" s="39" t="s">
        <v>184</v>
      </c>
      <c r="D84" s="41" t="s">
        <v>182</v>
      </c>
      <c r="E84" s="10"/>
      <c r="F84" s="10"/>
      <c r="G84" s="29">
        <v>1</v>
      </c>
      <c r="H84" s="3"/>
    </row>
    <row r="85" spans="2:8" x14ac:dyDescent="0.2">
      <c r="B85" s="100"/>
      <c r="C85" s="39" t="s">
        <v>184</v>
      </c>
      <c r="D85" s="41" t="s">
        <v>183</v>
      </c>
      <c r="E85" s="10"/>
      <c r="F85" s="10"/>
      <c r="G85" s="8">
        <v>1</v>
      </c>
      <c r="H85" s="3"/>
    </row>
    <row r="86" spans="2:8" x14ac:dyDescent="0.2">
      <c r="B86" s="13" t="s">
        <v>190</v>
      </c>
      <c r="C86" s="41" t="s">
        <v>191</v>
      </c>
      <c r="D86" s="41" t="s">
        <v>192</v>
      </c>
      <c r="E86" s="10"/>
      <c r="F86" s="10"/>
      <c r="G86" s="29">
        <v>1</v>
      </c>
      <c r="H86" s="3"/>
    </row>
    <row r="87" spans="2:8" ht="12.75" customHeight="1" x14ac:dyDescent="0.2">
      <c r="B87" s="100" t="s">
        <v>217</v>
      </c>
      <c r="C87" s="41" t="s">
        <v>235</v>
      </c>
      <c r="D87" s="41" t="s">
        <v>208</v>
      </c>
      <c r="E87" s="10"/>
      <c r="F87" s="10" t="s">
        <v>207</v>
      </c>
      <c r="G87" s="8">
        <v>1</v>
      </c>
      <c r="H87" s="3"/>
    </row>
    <row r="88" spans="2:8" ht="15" customHeight="1" x14ac:dyDescent="0.2">
      <c r="B88" s="100"/>
      <c r="C88" s="41" t="s">
        <v>235</v>
      </c>
      <c r="D88" s="41" t="s">
        <v>193</v>
      </c>
      <c r="E88" s="10"/>
      <c r="F88" s="10"/>
      <c r="G88" s="29">
        <v>1</v>
      </c>
      <c r="H88" s="3"/>
    </row>
    <row r="89" spans="2:8" ht="15" customHeight="1" x14ac:dyDescent="0.2">
      <c r="B89" s="100"/>
      <c r="C89" s="41" t="s">
        <v>235</v>
      </c>
      <c r="D89" s="41" t="s">
        <v>194</v>
      </c>
      <c r="E89" s="10"/>
      <c r="F89" s="10"/>
      <c r="G89" s="8">
        <v>1</v>
      </c>
      <c r="H89" s="3"/>
    </row>
    <row r="90" spans="2:8" ht="15" customHeight="1" x14ac:dyDescent="0.2">
      <c r="B90" s="100"/>
      <c r="C90" s="41" t="s">
        <v>235</v>
      </c>
      <c r="D90" s="41" t="s">
        <v>209</v>
      </c>
      <c r="E90" s="10" t="s">
        <v>10</v>
      </c>
      <c r="F90" s="10"/>
      <c r="G90" s="29">
        <v>1</v>
      </c>
      <c r="H90" s="3"/>
    </row>
    <row r="91" spans="2:8" ht="15" customHeight="1" x14ac:dyDescent="0.2">
      <c r="B91" s="100"/>
      <c r="C91" s="41" t="s">
        <v>235</v>
      </c>
      <c r="D91" s="41" t="s">
        <v>210</v>
      </c>
      <c r="E91" s="10" t="s">
        <v>7</v>
      </c>
      <c r="F91" s="10"/>
      <c r="G91" s="8">
        <v>1</v>
      </c>
      <c r="H91" s="3"/>
    </row>
    <row r="92" spans="2:8" ht="15" customHeight="1" x14ac:dyDescent="0.2">
      <c r="B92" s="100"/>
      <c r="C92" s="41" t="s">
        <v>235</v>
      </c>
      <c r="D92" s="41" t="s">
        <v>195</v>
      </c>
      <c r="E92" s="10"/>
      <c r="F92" s="10"/>
      <c r="G92" s="29">
        <v>1</v>
      </c>
      <c r="H92" s="3"/>
    </row>
    <row r="93" spans="2:8" ht="15" customHeight="1" x14ac:dyDescent="0.2">
      <c r="B93" s="100"/>
      <c r="C93" s="41" t="s">
        <v>235</v>
      </c>
      <c r="D93" s="41" t="s">
        <v>211</v>
      </c>
      <c r="E93" s="10" t="s">
        <v>10</v>
      </c>
      <c r="F93" s="10"/>
      <c r="G93" s="8">
        <v>1</v>
      </c>
      <c r="H93" s="3"/>
    </row>
    <row r="94" spans="2:8" ht="15" customHeight="1" x14ac:dyDescent="0.2">
      <c r="B94" s="100"/>
      <c r="C94" s="41" t="s">
        <v>235</v>
      </c>
      <c r="D94" s="41" t="s">
        <v>211</v>
      </c>
      <c r="E94" s="10" t="s">
        <v>7</v>
      </c>
      <c r="F94" s="10"/>
      <c r="G94" s="29">
        <v>1</v>
      </c>
      <c r="H94" s="3"/>
    </row>
    <row r="95" spans="2:8" ht="15" customHeight="1" x14ac:dyDescent="0.2">
      <c r="B95" s="100"/>
      <c r="C95" s="41" t="s">
        <v>235</v>
      </c>
      <c r="D95" s="41" t="s">
        <v>196</v>
      </c>
      <c r="E95" s="10"/>
      <c r="F95" s="10"/>
      <c r="G95" s="8">
        <v>1</v>
      </c>
      <c r="H95" s="3"/>
    </row>
    <row r="96" spans="2:8" ht="15" customHeight="1" x14ac:dyDescent="0.2">
      <c r="B96" s="100"/>
      <c r="C96" s="41" t="s">
        <v>235</v>
      </c>
      <c r="D96" s="41" t="s">
        <v>197</v>
      </c>
      <c r="E96" s="10"/>
      <c r="F96" s="10"/>
      <c r="G96" s="29">
        <v>1</v>
      </c>
      <c r="H96" s="3"/>
    </row>
    <row r="97" spans="2:8" ht="15" customHeight="1" x14ac:dyDescent="0.2">
      <c r="B97" s="100"/>
      <c r="C97" s="41" t="s">
        <v>235</v>
      </c>
      <c r="D97" s="41" t="s">
        <v>198</v>
      </c>
      <c r="E97" s="10"/>
      <c r="F97" s="10"/>
      <c r="G97" s="8">
        <v>1</v>
      </c>
      <c r="H97" s="3"/>
    </row>
    <row r="98" spans="2:8" ht="15" customHeight="1" x14ac:dyDescent="0.2">
      <c r="B98" s="100"/>
      <c r="C98" s="41" t="s">
        <v>235</v>
      </c>
      <c r="D98" s="41" t="s">
        <v>212</v>
      </c>
      <c r="E98" s="10"/>
      <c r="F98" s="10" t="s">
        <v>204</v>
      </c>
      <c r="G98" s="29">
        <v>1</v>
      </c>
      <c r="H98" s="3"/>
    </row>
    <row r="99" spans="2:8" ht="15" customHeight="1" x14ac:dyDescent="0.2">
      <c r="B99" s="100"/>
      <c r="C99" s="41" t="s">
        <v>235</v>
      </c>
      <c r="D99" s="41" t="s">
        <v>199</v>
      </c>
      <c r="E99" s="10"/>
      <c r="F99" s="10"/>
      <c r="G99" s="8">
        <v>1</v>
      </c>
      <c r="H99" s="3"/>
    </row>
    <row r="100" spans="2:8" ht="15" customHeight="1" x14ac:dyDescent="0.2">
      <c r="B100" s="100"/>
      <c r="C100" s="41" t="s">
        <v>235</v>
      </c>
      <c r="D100" s="41" t="s">
        <v>200</v>
      </c>
      <c r="E100" s="10"/>
      <c r="F100" s="10"/>
      <c r="G100" s="29">
        <v>1</v>
      </c>
      <c r="H100" s="3"/>
    </row>
    <row r="101" spans="2:8" ht="15" customHeight="1" x14ac:dyDescent="0.2">
      <c r="B101" s="100"/>
      <c r="C101" s="41" t="s">
        <v>235</v>
      </c>
      <c r="D101" s="41" t="s">
        <v>201</v>
      </c>
      <c r="E101" s="10"/>
      <c r="F101" s="10"/>
      <c r="G101" s="8">
        <v>1</v>
      </c>
      <c r="H101" s="3"/>
    </row>
    <row r="102" spans="2:8" ht="15" customHeight="1" x14ac:dyDescent="0.2">
      <c r="B102" s="100"/>
      <c r="C102" s="41" t="s">
        <v>235</v>
      </c>
      <c r="D102" s="41" t="s">
        <v>202</v>
      </c>
      <c r="E102" s="10"/>
      <c r="F102" s="10"/>
      <c r="G102" s="29">
        <v>1</v>
      </c>
      <c r="H102" s="3"/>
    </row>
    <row r="103" spans="2:8" ht="15" customHeight="1" x14ac:dyDescent="0.2">
      <c r="B103" s="100"/>
      <c r="C103" s="41" t="s">
        <v>235</v>
      </c>
      <c r="D103" s="41" t="s">
        <v>213</v>
      </c>
      <c r="E103" s="10"/>
      <c r="F103" s="10"/>
      <c r="G103" s="8">
        <v>1</v>
      </c>
      <c r="H103" s="3"/>
    </row>
    <row r="104" spans="2:8" ht="15" customHeight="1" x14ac:dyDescent="0.2">
      <c r="B104" s="100"/>
      <c r="C104" s="41" t="s">
        <v>235</v>
      </c>
      <c r="D104" s="41" t="s">
        <v>203</v>
      </c>
      <c r="E104" s="10"/>
      <c r="F104" s="10"/>
      <c r="G104" s="29">
        <v>1</v>
      </c>
      <c r="H104" s="3"/>
    </row>
    <row r="105" spans="2:8" ht="15" customHeight="1" x14ac:dyDescent="0.2">
      <c r="B105" s="100"/>
      <c r="C105" s="41" t="s">
        <v>235</v>
      </c>
      <c r="D105" s="41" t="s">
        <v>215</v>
      </c>
      <c r="E105" s="10"/>
      <c r="F105" s="10" t="s">
        <v>214</v>
      </c>
      <c r="G105" s="8">
        <v>1</v>
      </c>
      <c r="H105" s="3"/>
    </row>
    <row r="106" spans="2:8" ht="15" customHeight="1" x14ac:dyDescent="0.2">
      <c r="B106" s="100"/>
      <c r="C106" s="41" t="s">
        <v>235</v>
      </c>
      <c r="D106" s="41" t="s">
        <v>216</v>
      </c>
      <c r="E106" s="10"/>
      <c r="F106" s="10" t="s">
        <v>205</v>
      </c>
      <c r="G106" s="29">
        <v>1</v>
      </c>
      <c r="H106" s="3"/>
    </row>
    <row r="107" spans="2:8" ht="15" customHeight="1" x14ac:dyDescent="0.2">
      <c r="B107" s="100"/>
      <c r="C107" s="41" t="s">
        <v>235</v>
      </c>
      <c r="D107" s="41" t="s">
        <v>216</v>
      </c>
      <c r="E107" s="10"/>
      <c r="F107" s="10" t="s">
        <v>206</v>
      </c>
      <c r="G107" s="8">
        <v>1</v>
      </c>
      <c r="H107" s="3"/>
    </row>
    <row r="108" spans="2:8" ht="15" customHeight="1" x14ac:dyDescent="0.2">
      <c r="B108" s="100"/>
      <c r="C108" s="41" t="s">
        <v>235</v>
      </c>
      <c r="D108" s="5" t="s">
        <v>234</v>
      </c>
      <c r="E108" s="10"/>
      <c r="F108" s="10" t="s">
        <v>233</v>
      </c>
      <c r="G108" s="29">
        <v>1</v>
      </c>
      <c r="H108" s="3"/>
    </row>
    <row r="109" spans="2:8" ht="15" customHeight="1" x14ac:dyDescent="0.2">
      <c r="B109" s="100"/>
      <c r="C109" s="41" t="s">
        <v>235</v>
      </c>
      <c r="D109" s="5" t="s">
        <v>218</v>
      </c>
      <c r="E109" s="10"/>
      <c r="F109" s="10"/>
      <c r="G109" s="8">
        <v>1</v>
      </c>
      <c r="H109" s="3"/>
    </row>
    <row r="110" spans="2:8" ht="15" customHeight="1" x14ac:dyDescent="0.2">
      <c r="B110" s="100"/>
      <c r="C110" s="41" t="s">
        <v>235</v>
      </c>
      <c r="D110" s="5" t="s">
        <v>219</v>
      </c>
      <c r="E110" s="10"/>
      <c r="F110" s="10"/>
      <c r="G110" s="29">
        <v>1</v>
      </c>
      <c r="H110" s="3"/>
    </row>
    <row r="111" spans="2:8" ht="15" customHeight="1" x14ac:dyDescent="0.2">
      <c r="B111" s="100"/>
      <c r="C111" s="41" t="s">
        <v>235</v>
      </c>
      <c r="D111" s="5" t="s">
        <v>220</v>
      </c>
      <c r="E111" s="10"/>
      <c r="F111" s="10"/>
      <c r="G111" s="8">
        <v>1</v>
      </c>
      <c r="H111" s="3"/>
    </row>
    <row r="112" spans="2:8" ht="15" customHeight="1" x14ac:dyDescent="0.2">
      <c r="B112" s="100"/>
      <c r="C112" s="41" t="s">
        <v>235</v>
      </c>
      <c r="D112" s="5" t="s">
        <v>221</v>
      </c>
      <c r="E112" s="10"/>
      <c r="F112" s="10"/>
      <c r="G112" s="29">
        <v>1</v>
      </c>
      <c r="H112" s="3"/>
    </row>
    <row r="113" spans="2:8" ht="15" customHeight="1" x14ac:dyDescent="0.2">
      <c r="B113" s="100"/>
      <c r="C113" s="41" t="s">
        <v>235</v>
      </c>
      <c r="D113" s="5" t="s">
        <v>222</v>
      </c>
      <c r="E113" s="10"/>
      <c r="F113" s="10"/>
      <c r="G113" s="8">
        <v>1</v>
      </c>
      <c r="H113" s="3"/>
    </row>
    <row r="114" spans="2:8" ht="15" customHeight="1" x14ac:dyDescent="0.2">
      <c r="B114" s="100"/>
      <c r="C114" s="41" t="s">
        <v>235</v>
      </c>
      <c r="D114" s="5" t="s">
        <v>223</v>
      </c>
      <c r="E114" s="10"/>
      <c r="F114" s="10"/>
      <c r="G114" s="29">
        <v>1</v>
      </c>
      <c r="H114" s="3"/>
    </row>
    <row r="115" spans="2:8" ht="15" customHeight="1" x14ac:dyDescent="0.2">
      <c r="B115" s="100"/>
      <c r="C115" s="41" t="s">
        <v>235</v>
      </c>
      <c r="D115" s="5" t="s">
        <v>224</v>
      </c>
      <c r="E115" s="10"/>
      <c r="F115" s="10"/>
      <c r="G115" s="8">
        <v>1</v>
      </c>
      <c r="H115" s="3"/>
    </row>
    <row r="116" spans="2:8" ht="15" customHeight="1" x14ac:dyDescent="0.2">
      <c r="B116" s="100"/>
      <c r="C116" s="41" t="s">
        <v>235</v>
      </c>
      <c r="D116" s="5" t="s">
        <v>225</v>
      </c>
      <c r="E116" s="10"/>
      <c r="F116" s="10"/>
      <c r="G116" s="29">
        <v>1</v>
      </c>
      <c r="H116" s="3"/>
    </row>
    <row r="117" spans="2:8" ht="15" customHeight="1" x14ac:dyDescent="0.2">
      <c r="B117" s="100"/>
      <c r="C117" s="41" t="s">
        <v>235</v>
      </c>
      <c r="D117" s="5" t="s">
        <v>226</v>
      </c>
      <c r="E117" s="10"/>
      <c r="F117" s="10"/>
      <c r="G117" s="8">
        <v>1</v>
      </c>
      <c r="H117" s="3"/>
    </row>
    <row r="118" spans="2:8" ht="15" customHeight="1" x14ac:dyDescent="0.2">
      <c r="B118" s="100"/>
      <c r="C118" s="41" t="s">
        <v>235</v>
      </c>
      <c r="D118" s="5" t="s">
        <v>227</v>
      </c>
      <c r="E118" s="10"/>
      <c r="F118" s="10"/>
      <c r="G118" s="29">
        <v>1</v>
      </c>
      <c r="H118" s="3"/>
    </row>
    <row r="119" spans="2:8" ht="15" customHeight="1" x14ac:dyDescent="0.2">
      <c r="B119" s="100"/>
      <c r="C119" s="41" t="s">
        <v>235</v>
      </c>
      <c r="D119" s="5" t="s">
        <v>228</v>
      </c>
      <c r="E119" s="10"/>
      <c r="F119" s="10"/>
      <c r="G119" s="8">
        <v>1</v>
      </c>
      <c r="H119" s="3"/>
    </row>
    <row r="120" spans="2:8" ht="15" customHeight="1" x14ac:dyDescent="0.2">
      <c r="B120" s="100"/>
      <c r="C120" s="41" t="s">
        <v>235</v>
      </c>
      <c r="D120" s="5" t="s">
        <v>228</v>
      </c>
      <c r="E120" s="10"/>
      <c r="F120" s="10"/>
      <c r="G120" s="29">
        <v>1</v>
      </c>
      <c r="H120" s="3"/>
    </row>
    <row r="121" spans="2:8" ht="15" customHeight="1" x14ac:dyDescent="0.2">
      <c r="B121" s="100"/>
      <c r="C121" s="41" t="s">
        <v>235</v>
      </c>
      <c r="D121" s="5" t="s">
        <v>229</v>
      </c>
      <c r="E121" s="10"/>
      <c r="F121" s="10"/>
      <c r="G121" s="8">
        <v>1</v>
      </c>
      <c r="H121" s="3"/>
    </row>
    <row r="122" spans="2:8" ht="15" customHeight="1" x14ac:dyDescent="0.2">
      <c r="B122" s="100"/>
      <c r="C122" s="41" t="s">
        <v>235</v>
      </c>
      <c r="D122" s="5" t="s">
        <v>230</v>
      </c>
      <c r="E122" s="10"/>
      <c r="F122" s="10"/>
      <c r="G122" s="29">
        <v>1</v>
      </c>
      <c r="H122" s="3"/>
    </row>
    <row r="123" spans="2:8" ht="15" customHeight="1" x14ac:dyDescent="0.2">
      <c r="B123" s="100"/>
      <c r="C123" s="41" t="s">
        <v>235</v>
      </c>
      <c r="D123" s="5" t="s">
        <v>231</v>
      </c>
      <c r="E123" s="10"/>
      <c r="F123" s="10"/>
      <c r="G123" s="8">
        <v>1</v>
      </c>
      <c r="H123" s="3"/>
    </row>
    <row r="124" spans="2:8" ht="15" customHeight="1" x14ac:dyDescent="0.2">
      <c r="B124" s="100"/>
      <c r="C124" s="41" t="s">
        <v>235</v>
      </c>
      <c r="D124" s="5" t="s">
        <v>232</v>
      </c>
      <c r="E124" s="10"/>
      <c r="F124" s="10"/>
      <c r="G124" s="29">
        <v>1</v>
      </c>
      <c r="H124" s="3"/>
    </row>
    <row r="125" spans="2:8" ht="15" customHeight="1" x14ac:dyDescent="0.2">
      <c r="B125" s="100"/>
      <c r="C125" s="41" t="s">
        <v>235</v>
      </c>
      <c r="D125" s="5" t="s">
        <v>224</v>
      </c>
      <c r="E125" s="10"/>
      <c r="F125" s="10"/>
      <c r="G125" s="8">
        <v>1</v>
      </c>
      <c r="H125" s="3"/>
    </row>
    <row r="126" spans="2:8" ht="14.25" customHeight="1" x14ac:dyDescent="0.2">
      <c r="B126" s="100" t="s">
        <v>242</v>
      </c>
      <c r="C126" s="41" t="s">
        <v>236</v>
      </c>
      <c r="D126" s="47" t="s">
        <v>237</v>
      </c>
      <c r="E126" s="10"/>
      <c r="F126" s="11"/>
      <c r="G126" s="29">
        <v>1</v>
      </c>
      <c r="H126" s="3"/>
    </row>
    <row r="127" spans="2:8" ht="15" x14ac:dyDescent="0.2">
      <c r="B127" s="100"/>
      <c r="C127" s="41" t="s">
        <v>236</v>
      </c>
      <c r="D127" s="47" t="s">
        <v>238</v>
      </c>
      <c r="E127" s="10"/>
      <c r="F127" s="11"/>
      <c r="G127" s="8">
        <v>1</v>
      </c>
      <c r="H127" s="3"/>
    </row>
    <row r="128" spans="2:8" ht="15" x14ac:dyDescent="0.2">
      <c r="B128" s="100"/>
      <c r="C128" s="41" t="s">
        <v>236</v>
      </c>
      <c r="D128" s="47" t="s">
        <v>239</v>
      </c>
      <c r="E128" s="10"/>
      <c r="F128" s="11"/>
      <c r="G128" s="29">
        <v>1</v>
      </c>
      <c r="H128" s="3"/>
    </row>
    <row r="129" spans="2:8" ht="15" x14ac:dyDescent="0.2">
      <c r="B129" s="100"/>
      <c r="C129" s="41" t="s">
        <v>236</v>
      </c>
      <c r="D129" s="47" t="s">
        <v>240</v>
      </c>
      <c r="E129" s="10"/>
      <c r="F129" s="11"/>
      <c r="G129" s="8">
        <v>1</v>
      </c>
      <c r="H129" s="3"/>
    </row>
    <row r="130" spans="2:8" ht="15" x14ac:dyDescent="0.2">
      <c r="B130" s="100"/>
      <c r="C130" s="41" t="s">
        <v>236</v>
      </c>
      <c r="D130" s="47" t="s">
        <v>241</v>
      </c>
      <c r="E130" s="10"/>
      <c r="F130" s="11"/>
      <c r="G130" s="29">
        <v>1</v>
      </c>
      <c r="H130" s="3"/>
    </row>
    <row r="131" spans="2:8" x14ac:dyDescent="0.2">
      <c r="B131" s="100" t="s">
        <v>8</v>
      </c>
      <c r="C131" s="5" t="s">
        <v>243</v>
      </c>
      <c r="D131" s="5" t="s">
        <v>247</v>
      </c>
      <c r="E131" s="10"/>
      <c r="F131" s="10" t="s">
        <v>244</v>
      </c>
      <c r="G131" s="8">
        <v>1</v>
      </c>
      <c r="H131" s="3"/>
    </row>
    <row r="132" spans="2:8" ht="15" customHeight="1" x14ac:dyDescent="0.2">
      <c r="B132" s="100"/>
      <c r="C132" s="5" t="s">
        <v>243</v>
      </c>
      <c r="D132" s="5" t="s">
        <v>248</v>
      </c>
      <c r="E132" s="10"/>
      <c r="F132" s="10" t="s">
        <v>245</v>
      </c>
      <c r="G132" s="29">
        <v>1</v>
      </c>
      <c r="H132" s="3"/>
    </row>
    <row r="133" spans="2:8" ht="15" customHeight="1" x14ac:dyDescent="0.2">
      <c r="B133" s="100"/>
      <c r="C133" s="5" t="s">
        <v>243</v>
      </c>
      <c r="D133" s="5" t="s">
        <v>249</v>
      </c>
      <c r="E133" s="10"/>
      <c r="F133" s="10" t="s">
        <v>246</v>
      </c>
      <c r="G133" s="8">
        <v>1</v>
      </c>
      <c r="H133" s="3"/>
    </row>
    <row r="134" spans="2:8" ht="15" customHeight="1" x14ac:dyDescent="0.2">
      <c r="B134" s="100"/>
      <c r="C134" s="5" t="s">
        <v>243</v>
      </c>
      <c r="D134" s="5" t="s">
        <v>250</v>
      </c>
      <c r="E134" s="10"/>
      <c r="F134" s="10"/>
      <c r="G134" s="29">
        <v>1</v>
      </c>
      <c r="H134" s="3"/>
    </row>
    <row r="135" spans="2:8" ht="25.5" x14ac:dyDescent="0.2">
      <c r="B135" s="42" t="s">
        <v>18</v>
      </c>
      <c r="C135" s="6" t="s">
        <v>251</v>
      </c>
      <c r="D135" s="39" t="s">
        <v>252</v>
      </c>
      <c r="E135" s="10"/>
      <c r="F135" s="11"/>
      <c r="G135" s="29">
        <v>1</v>
      </c>
      <c r="H135" s="3"/>
    </row>
    <row r="136" spans="2:8" s="60" customFormat="1" x14ac:dyDescent="0.2">
      <c r="B136" s="111" t="s">
        <v>253</v>
      </c>
      <c r="C136" s="54" t="s">
        <v>254</v>
      </c>
      <c r="D136" s="54" t="s">
        <v>404</v>
      </c>
      <c r="E136" s="57"/>
      <c r="F136" s="61"/>
      <c r="G136" s="58">
        <v>1</v>
      </c>
      <c r="H136" s="62"/>
    </row>
    <row r="137" spans="2:8" s="60" customFormat="1" x14ac:dyDescent="0.2">
      <c r="B137" s="111"/>
      <c r="C137" s="54" t="s">
        <v>254</v>
      </c>
      <c r="D137" s="54" t="s">
        <v>405</v>
      </c>
      <c r="E137" s="57"/>
      <c r="F137" s="61"/>
      <c r="G137" s="63">
        <v>1</v>
      </c>
      <c r="H137" s="62" t="s">
        <v>401</v>
      </c>
    </row>
    <row r="138" spans="2:8" ht="25.5" customHeight="1" x14ac:dyDescent="0.2">
      <c r="B138" s="100" t="s">
        <v>255</v>
      </c>
      <c r="C138" s="41" t="s">
        <v>256</v>
      </c>
      <c r="D138" s="41" t="s">
        <v>257</v>
      </c>
      <c r="E138" s="10" t="s">
        <v>7</v>
      </c>
      <c r="F138" s="10" t="s">
        <v>258</v>
      </c>
      <c r="G138" s="8">
        <v>1</v>
      </c>
      <c r="H138" s="3"/>
    </row>
    <row r="139" spans="2:8" x14ac:dyDescent="0.2">
      <c r="B139" s="100"/>
      <c r="C139" s="41" t="s">
        <v>256</v>
      </c>
      <c r="D139" s="39" t="s">
        <v>259</v>
      </c>
      <c r="E139" s="10" t="s">
        <v>10</v>
      </c>
      <c r="F139" s="10" t="s">
        <v>260</v>
      </c>
      <c r="G139" s="29">
        <v>1</v>
      </c>
      <c r="H139" s="3"/>
    </row>
    <row r="140" spans="2:8" x14ac:dyDescent="0.2">
      <c r="B140" s="42" t="s">
        <v>261</v>
      </c>
      <c r="C140" s="41" t="s">
        <v>262</v>
      </c>
      <c r="D140" s="41" t="s">
        <v>263</v>
      </c>
      <c r="E140" s="10" t="s">
        <v>10</v>
      </c>
      <c r="F140" s="10" t="s">
        <v>264</v>
      </c>
      <c r="G140" s="29">
        <v>1</v>
      </c>
      <c r="H140" s="3"/>
    </row>
    <row r="141" spans="2:8" ht="16.5" customHeight="1" x14ac:dyDescent="0.25">
      <c r="B141" s="106" t="s">
        <v>265</v>
      </c>
      <c r="C141" s="107"/>
      <c r="D141" s="107"/>
      <c r="E141" s="107"/>
      <c r="F141" s="107"/>
      <c r="G141" s="44">
        <f>SUM(G65:G140)</f>
        <v>76</v>
      </c>
      <c r="H141" s="45"/>
    </row>
    <row r="142" spans="2:8" ht="19.5" customHeight="1" thickBot="1" x14ac:dyDescent="0.35">
      <c r="B142" s="89" t="s">
        <v>266</v>
      </c>
      <c r="C142" s="90"/>
      <c r="D142" s="90"/>
      <c r="E142" s="90"/>
      <c r="F142" s="90"/>
      <c r="G142" s="30">
        <f>G60+G141</f>
        <v>130</v>
      </c>
      <c r="H142" s="16"/>
    </row>
    <row r="143" spans="2:8" ht="13.5" thickTop="1" x14ac:dyDescent="0.2"/>
    <row r="144" spans="2:8" ht="21.75" thickBot="1" x14ac:dyDescent="0.4">
      <c r="B144" s="116" t="s">
        <v>47</v>
      </c>
      <c r="C144" s="116"/>
      <c r="D144" s="116"/>
      <c r="E144" s="116"/>
      <c r="F144" s="116"/>
      <c r="G144" s="116"/>
      <c r="H144" s="116"/>
    </row>
    <row r="145" spans="2:8" ht="22.5" customHeight="1" thickTop="1" x14ac:dyDescent="0.2">
      <c r="B145" s="112" t="s">
        <v>0</v>
      </c>
      <c r="C145" s="92" t="s">
        <v>1</v>
      </c>
      <c r="D145" s="96" t="s">
        <v>2</v>
      </c>
      <c r="E145" s="92" t="s">
        <v>3</v>
      </c>
      <c r="F145" s="92" t="s">
        <v>4</v>
      </c>
      <c r="G145" s="92" t="s">
        <v>5</v>
      </c>
      <c r="H145" s="94" t="s">
        <v>45</v>
      </c>
    </row>
    <row r="146" spans="2:8" ht="22.5" customHeight="1" thickBot="1" x14ac:dyDescent="0.25">
      <c r="B146" s="113"/>
      <c r="C146" s="93"/>
      <c r="D146" s="97"/>
      <c r="E146" s="93"/>
      <c r="F146" s="93"/>
      <c r="G146" s="93"/>
      <c r="H146" s="95"/>
    </row>
    <row r="147" spans="2:8" ht="18.95" customHeight="1" thickTop="1" x14ac:dyDescent="0.2">
      <c r="B147" s="68" t="s">
        <v>46</v>
      </c>
      <c r="C147" s="69"/>
      <c r="D147" s="69"/>
      <c r="E147" s="70" t="s">
        <v>398</v>
      </c>
      <c r="F147" s="70"/>
      <c r="G147" s="70"/>
      <c r="H147" s="67"/>
    </row>
    <row r="148" spans="2:8" ht="13.5" customHeight="1" x14ac:dyDescent="0.2">
      <c r="B148" s="21" t="s">
        <v>26</v>
      </c>
      <c r="C148" s="22" t="s">
        <v>27</v>
      </c>
      <c r="D148" s="17" t="s">
        <v>28</v>
      </c>
      <c r="E148" s="23">
        <v>1</v>
      </c>
      <c r="F148" s="22" t="s">
        <v>57</v>
      </c>
      <c r="G148" s="32">
        <v>1</v>
      </c>
      <c r="H148" s="14"/>
    </row>
    <row r="149" spans="2:8" x14ac:dyDescent="0.2">
      <c r="B149" s="15" t="s">
        <v>23</v>
      </c>
      <c r="C149" s="11" t="s">
        <v>24</v>
      </c>
      <c r="D149" s="12" t="s">
        <v>25</v>
      </c>
      <c r="E149" s="10">
        <v>1</v>
      </c>
      <c r="F149" s="11" t="s">
        <v>57</v>
      </c>
      <c r="G149" s="29">
        <v>1</v>
      </c>
      <c r="H149" s="3"/>
    </row>
    <row r="150" spans="2:8" x14ac:dyDescent="0.2">
      <c r="B150" s="15" t="s">
        <v>20</v>
      </c>
      <c r="C150" s="11" t="s">
        <v>21</v>
      </c>
      <c r="D150" s="12" t="s">
        <v>22</v>
      </c>
      <c r="E150" s="10">
        <v>1</v>
      </c>
      <c r="F150" s="11" t="s">
        <v>57</v>
      </c>
      <c r="G150" s="29">
        <v>1</v>
      </c>
      <c r="H150" s="3"/>
    </row>
    <row r="151" spans="2:8" x14ac:dyDescent="0.2">
      <c r="B151" s="102" t="s">
        <v>350</v>
      </c>
      <c r="C151" s="6" t="s">
        <v>55</v>
      </c>
      <c r="D151" s="12" t="s">
        <v>349</v>
      </c>
      <c r="E151" s="10" t="s">
        <v>10</v>
      </c>
      <c r="F151" s="11" t="s">
        <v>72</v>
      </c>
      <c r="G151" s="29">
        <v>1</v>
      </c>
      <c r="H151" s="3"/>
    </row>
    <row r="152" spans="2:8" ht="15.75" customHeight="1" x14ac:dyDescent="0.2">
      <c r="B152" s="103"/>
      <c r="C152" s="6" t="s">
        <v>55</v>
      </c>
      <c r="D152" s="12" t="s">
        <v>349</v>
      </c>
      <c r="E152" s="10" t="s">
        <v>10</v>
      </c>
      <c r="F152" s="11" t="s">
        <v>73</v>
      </c>
      <c r="G152" s="29">
        <v>1</v>
      </c>
      <c r="H152" s="3"/>
    </row>
    <row r="153" spans="2:8" ht="15.75" customHeight="1" x14ac:dyDescent="0.2">
      <c r="B153" s="103"/>
      <c r="C153" s="6" t="s">
        <v>74</v>
      </c>
      <c r="D153" s="12" t="s">
        <v>353</v>
      </c>
      <c r="E153" s="10">
        <v>1</v>
      </c>
      <c r="F153" s="11" t="s">
        <v>75</v>
      </c>
      <c r="G153" s="29">
        <v>1</v>
      </c>
      <c r="H153" s="3"/>
    </row>
    <row r="154" spans="2:8" ht="15.75" customHeight="1" x14ac:dyDescent="0.2">
      <c r="B154" s="103"/>
      <c r="C154" s="6" t="s">
        <v>55</v>
      </c>
      <c r="D154" s="12" t="s">
        <v>351</v>
      </c>
      <c r="E154" s="10" t="s">
        <v>10</v>
      </c>
      <c r="F154" s="11" t="s">
        <v>76</v>
      </c>
      <c r="G154" s="29">
        <v>1</v>
      </c>
      <c r="H154" s="3"/>
    </row>
    <row r="155" spans="2:8" ht="15.75" customHeight="1" x14ac:dyDescent="0.2">
      <c r="B155" s="103"/>
      <c r="C155" s="6" t="s">
        <v>55</v>
      </c>
      <c r="D155" s="12" t="s">
        <v>352</v>
      </c>
      <c r="E155" s="10" t="s">
        <v>10</v>
      </c>
      <c r="F155" s="11" t="s">
        <v>77</v>
      </c>
      <c r="G155" s="29">
        <v>1</v>
      </c>
      <c r="H155" s="3"/>
    </row>
    <row r="156" spans="2:8" ht="15.75" customHeight="1" x14ac:dyDescent="0.2">
      <c r="B156" s="103"/>
      <c r="C156" s="6" t="s">
        <v>55</v>
      </c>
      <c r="D156" s="12" t="s">
        <v>354</v>
      </c>
      <c r="E156" s="10" t="s">
        <v>10</v>
      </c>
      <c r="F156" s="11" t="s">
        <v>78</v>
      </c>
      <c r="G156" s="29">
        <v>1</v>
      </c>
      <c r="H156" s="3"/>
    </row>
    <row r="157" spans="2:8" ht="15.75" customHeight="1" x14ac:dyDescent="0.2">
      <c r="B157" s="103"/>
      <c r="C157" s="6" t="s">
        <v>55</v>
      </c>
      <c r="D157" s="12" t="s">
        <v>355</v>
      </c>
      <c r="E157" s="10">
        <v>1</v>
      </c>
      <c r="F157" s="11" t="s">
        <v>79</v>
      </c>
      <c r="G157" s="29">
        <v>1</v>
      </c>
      <c r="H157" s="3"/>
    </row>
    <row r="158" spans="2:8" ht="15.75" customHeight="1" x14ac:dyDescent="0.2">
      <c r="B158" s="103"/>
      <c r="C158" s="6" t="s">
        <v>55</v>
      </c>
      <c r="D158" s="12" t="s">
        <v>356</v>
      </c>
      <c r="E158" s="10">
        <v>1</v>
      </c>
      <c r="F158" s="11" t="s">
        <v>80</v>
      </c>
      <c r="G158" s="29">
        <v>1</v>
      </c>
      <c r="H158" s="3"/>
    </row>
    <row r="159" spans="2:8" ht="15.75" customHeight="1" x14ac:dyDescent="0.2">
      <c r="B159" s="103"/>
      <c r="C159" s="6" t="s">
        <v>55</v>
      </c>
      <c r="D159" s="12" t="s">
        <v>357</v>
      </c>
      <c r="E159" s="10">
        <v>1</v>
      </c>
      <c r="F159" s="11" t="s">
        <v>81</v>
      </c>
      <c r="G159" s="29">
        <v>1</v>
      </c>
      <c r="H159" s="3"/>
    </row>
    <row r="160" spans="2:8" ht="15.75" customHeight="1" x14ac:dyDescent="0.2">
      <c r="B160" s="103"/>
      <c r="C160" s="6" t="s">
        <v>55</v>
      </c>
      <c r="D160" s="12" t="s">
        <v>358</v>
      </c>
      <c r="E160" s="10">
        <v>2</v>
      </c>
      <c r="F160" s="11" t="s">
        <v>82</v>
      </c>
      <c r="G160" s="29">
        <v>1</v>
      </c>
      <c r="H160" s="3"/>
    </row>
    <row r="161" spans="2:8" ht="15.75" customHeight="1" x14ac:dyDescent="0.2">
      <c r="B161" s="103"/>
      <c r="C161" s="6" t="s">
        <v>55</v>
      </c>
      <c r="D161" s="12" t="s">
        <v>359</v>
      </c>
      <c r="E161" s="10">
        <v>2</v>
      </c>
      <c r="F161" s="11" t="s">
        <v>83</v>
      </c>
      <c r="G161" s="29">
        <v>1</v>
      </c>
      <c r="H161" s="3"/>
    </row>
    <row r="162" spans="2:8" ht="15.75" customHeight="1" x14ac:dyDescent="0.2">
      <c r="B162" s="103"/>
      <c r="C162" s="6" t="s">
        <v>55</v>
      </c>
      <c r="D162" s="12" t="s">
        <v>360</v>
      </c>
      <c r="E162" s="10" t="s">
        <v>84</v>
      </c>
      <c r="F162" s="11" t="s">
        <v>54</v>
      </c>
      <c r="G162" s="29">
        <v>1</v>
      </c>
      <c r="H162" s="3"/>
    </row>
    <row r="163" spans="2:8" ht="15.75" customHeight="1" x14ac:dyDescent="0.2">
      <c r="B163" s="103"/>
      <c r="C163" s="6" t="s">
        <v>55</v>
      </c>
      <c r="D163" s="12" t="s">
        <v>361</v>
      </c>
      <c r="E163" s="10">
        <v>2</v>
      </c>
      <c r="F163" s="11" t="s">
        <v>54</v>
      </c>
      <c r="G163" s="29">
        <v>1</v>
      </c>
      <c r="H163" s="3"/>
    </row>
    <row r="164" spans="2:8" ht="15.75" customHeight="1" x14ac:dyDescent="0.2">
      <c r="B164" s="103"/>
      <c r="C164" s="6" t="s">
        <v>55</v>
      </c>
      <c r="D164" s="12" t="s">
        <v>362</v>
      </c>
      <c r="E164" s="10">
        <v>2</v>
      </c>
      <c r="F164" s="11" t="s">
        <v>85</v>
      </c>
      <c r="G164" s="29">
        <v>1</v>
      </c>
      <c r="H164" s="3"/>
    </row>
    <row r="165" spans="2:8" ht="15.75" customHeight="1" x14ac:dyDescent="0.2">
      <c r="B165" s="103"/>
      <c r="C165" s="6" t="s">
        <v>55</v>
      </c>
      <c r="D165" s="12" t="s">
        <v>363</v>
      </c>
      <c r="E165" s="10">
        <v>1</v>
      </c>
      <c r="F165" s="11" t="s">
        <v>54</v>
      </c>
      <c r="G165" s="29">
        <v>1</v>
      </c>
      <c r="H165" s="3"/>
    </row>
    <row r="166" spans="2:8" ht="15.75" customHeight="1" x14ac:dyDescent="0.2">
      <c r="B166" s="104"/>
      <c r="C166" s="6" t="s">
        <v>55</v>
      </c>
      <c r="D166" s="12" t="s">
        <v>364</v>
      </c>
      <c r="E166" s="10">
        <v>2</v>
      </c>
      <c r="F166" s="11" t="s">
        <v>54</v>
      </c>
      <c r="G166" s="29">
        <v>1</v>
      </c>
      <c r="H166" s="3"/>
    </row>
    <row r="167" spans="2:8" x14ac:dyDescent="0.2">
      <c r="B167" s="108" t="s">
        <v>365</v>
      </c>
      <c r="C167" s="6" t="s">
        <v>55</v>
      </c>
      <c r="D167" s="12" t="s">
        <v>56</v>
      </c>
      <c r="E167" s="10" t="s">
        <v>10</v>
      </c>
      <c r="F167" s="11"/>
      <c r="G167" s="29">
        <v>1</v>
      </c>
      <c r="H167" s="3"/>
    </row>
    <row r="168" spans="2:8" ht="15" customHeight="1" x14ac:dyDescent="0.2">
      <c r="B168" s="109"/>
      <c r="C168" s="11" t="s">
        <v>42</v>
      </c>
      <c r="D168" s="12" t="s">
        <v>59</v>
      </c>
      <c r="E168" s="10" t="s">
        <v>10</v>
      </c>
      <c r="F168" s="11" t="s">
        <v>58</v>
      </c>
      <c r="G168" s="29">
        <v>1</v>
      </c>
      <c r="H168" s="3"/>
    </row>
    <row r="169" spans="2:8" ht="14.25" customHeight="1" x14ac:dyDescent="0.2">
      <c r="B169" s="15" t="s">
        <v>40</v>
      </c>
      <c r="C169" s="11" t="s">
        <v>41</v>
      </c>
      <c r="D169" s="12" t="s">
        <v>366</v>
      </c>
      <c r="E169" s="10" t="s">
        <v>10</v>
      </c>
      <c r="F169" s="11" t="s">
        <v>65</v>
      </c>
      <c r="G169" s="29">
        <v>1</v>
      </c>
      <c r="H169" s="3"/>
    </row>
    <row r="170" spans="2:8" x14ac:dyDescent="0.2">
      <c r="B170" s="108" t="s">
        <v>32</v>
      </c>
      <c r="C170" s="11" t="s">
        <v>33</v>
      </c>
      <c r="D170" s="12" t="s">
        <v>60</v>
      </c>
      <c r="E170" s="10">
        <v>1</v>
      </c>
      <c r="F170" s="11" t="s">
        <v>62</v>
      </c>
      <c r="G170" s="29">
        <v>1</v>
      </c>
      <c r="H170" s="3"/>
    </row>
    <row r="171" spans="2:8" ht="15" customHeight="1" x14ac:dyDescent="0.2">
      <c r="B171" s="110"/>
      <c r="C171" s="11" t="s">
        <v>33</v>
      </c>
      <c r="D171" s="12" t="s">
        <v>61</v>
      </c>
      <c r="E171" s="10" t="s">
        <v>10</v>
      </c>
      <c r="F171" s="11" t="s">
        <v>63</v>
      </c>
      <c r="G171" s="29">
        <v>1</v>
      </c>
      <c r="H171" s="3"/>
    </row>
    <row r="172" spans="2:8" ht="15" customHeight="1" x14ac:dyDescent="0.2">
      <c r="B172" s="110"/>
      <c r="C172" s="11" t="s">
        <v>33</v>
      </c>
      <c r="D172" s="12" t="s">
        <v>61</v>
      </c>
      <c r="E172" s="10">
        <v>1</v>
      </c>
      <c r="F172" s="11" t="s">
        <v>63</v>
      </c>
      <c r="G172" s="29">
        <v>1</v>
      </c>
      <c r="H172" s="3"/>
    </row>
    <row r="173" spans="2:8" ht="15" customHeight="1" x14ac:dyDescent="0.2">
      <c r="B173" s="110"/>
      <c r="C173" s="11" t="s">
        <v>33</v>
      </c>
      <c r="D173" s="12" t="s">
        <v>66</v>
      </c>
      <c r="E173" s="10">
        <v>1</v>
      </c>
      <c r="F173" s="11"/>
      <c r="G173" s="29">
        <v>1</v>
      </c>
      <c r="H173" s="3"/>
    </row>
    <row r="174" spans="2:8" ht="15" customHeight="1" x14ac:dyDescent="0.2">
      <c r="B174" s="109"/>
      <c r="C174" s="11" t="s">
        <v>33</v>
      </c>
      <c r="D174" s="12" t="s">
        <v>64</v>
      </c>
      <c r="E174" s="10">
        <v>1</v>
      </c>
      <c r="F174" s="11"/>
      <c r="G174" s="29">
        <v>1</v>
      </c>
      <c r="H174" s="3"/>
    </row>
    <row r="175" spans="2:8" ht="25.5" customHeight="1" x14ac:dyDescent="0.2">
      <c r="B175" s="102" t="s">
        <v>367</v>
      </c>
      <c r="C175" s="11" t="s">
        <v>86</v>
      </c>
      <c r="D175" s="12" t="s">
        <v>368</v>
      </c>
      <c r="E175" s="10" t="s">
        <v>10</v>
      </c>
      <c r="F175" s="11" t="s">
        <v>87</v>
      </c>
      <c r="G175" s="29">
        <v>1</v>
      </c>
      <c r="H175" s="3"/>
    </row>
    <row r="176" spans="2:8" ht="26.25" customHeight="1" x14ac:dyDescent="0.2">
      <c r="B176" s="103"/>
      <c r="C176" s="11" t="s">
        <v>88</v>
      </c>
      <c r="D176" s="12" t="s">
        <v>369</v>
      </c>
      <c r="E176" s="10" t="s">
        <v>10</v>
      </c>
      <c r="F176" s="11" t="s">
        <v>89</v>
      </c>
      <c r="G176" s="29">
        <v>1</v>
      </c>
      <c r="H176" s="3"/>
    </row>
    <row r="177" spans="2:8" ht="26.25" customHeight="1" x14ac:dyDescent="0.2">
      <c r="B177" s="103"/>
      <c r="C177" s="11" t="s">
        <v>88</v>
      </c>
      <c r="D177" s="12" t="s">
        <v>370</v>
      </c>
      <c r="E177" s="10" t="s">
        <v>10</v>
      </c>
      <c r="F177" s="11" t="s">
        <v>90</v>
      </c>
      <c r="G177" s="29">
        <v>1</v>
      </c>
      <c r="H177" s="3"/>
    </row>
    <row r="178" spans="2:8" ht="15" customHeight="1" x14ac:dyDescent="0.2">
      <c r="B178" s="103"/>
      <c r="C178" s="11" t="s">
        <v>88</v>
      </c>
      <c r="D178" s="12" t="s">
        <v>371</v>
      </c>
      <c r="E178" s="10">
        <v>1</v>
      </c>
      <c r="F178" s="11" t="s">
        <v>91</v>
      </c>
      <c r="G178" s="29">
        <v>1</v>
      </c>
      <c r="H178" s="3"/>
    </row>
    <row r="179" spans="2:8" ht="15" customHeight="1" x14ac:dyDescent="0.2">
      <c r="B179" s="103"/>
      <c r="C179" s="11" t="s">
        <v>88</v>
      </c>
      <c r="D179" s="12" t="s">
        <v>371</v>
      </c>
      <c r="E179" s="10">
        <v>2</v>
      </c>
      <c r="F179" s="11" t="s">
        <v>92</v>
      </c>
      <c r="G179" s="29">
        <v>1</v>
      </c>
      <c r="H179" s="3"/>
    </row>
    <row r="180" spans="2:8" ht="15" customHeight="1" x14ac:dyDescent="0.2">
      <c r="B180" s="103"/>
      <c r="C180" s="11" t="s">
        <v>88</v>
      </c>
      <c r="D180" s="12" t="s">
        <v>372</v>
      </c>
      <c r="E180" s="10" t="s">
        <v>10</v>
      </c>
      <c r="F180" s="11" t="s">
        <v>98</v>
      </c>
      <c r="G180" s="29">
        <v>1</v>
      </c>
      <c r="H180" s="3"/>
    </row>
    <row r="181" spans="2:8" ht="15" customHeight="1" x14ac:dyDescent="0.2">
      <c r="B181" s="103"/>
      <c r="C181" s="11" t="s">
        <v>88</v>
      </c>
      <c r="D181" s="12" t="s">
        <v>373</v>
      </c>
      <c r="E181" s="10" t="s">
        <v>10</v>
      </c>
      <c r="F181" s="11" t="s">
        <v>81</v>
      </c>
      <c r="G181" s="29">
        <v>1</v>
      </c>
      <c r="H181" s="3"/>
    </row>
    <row r="182" spans="2:8" ht="15" customHeight="1" x14ac:dyDescent="0.2">
      <c r="B182" s="103"/>
      <c r="C182" s="11" t="s">
        <v>88</v>
      </c>
      <c r="D182" s="12" t="s">
        <v>374</v>
      </c>
      <c r="E182" s="10" t="s">
        <v>10</v>
      </c>
      <c r="F182" s="11" t="s">
        <v>93</v>
      </c>
      <c r="G182" s="29">
        <v>1</v>
      </c>
      <c r="H182" s="3"/>
    </row>
    <row r="183" spans="2:8" ht="15" customHeight="1" x14ac:dyDescent="0.2">
      <c r="B183" s="103"/>
      <c r="C183" s="11" t="s">
        <v>88</v>
      </c>
      <c r="D183" s="12" t="s">
        <v>374</v>
      </c>
      <c r="E183" s="10">
        <v>1</v>
      </c>
      <c r="F183" s="11" t="s">
        <v>94</v>
      </c>
      <c r="G183" s="29">
        <v>1</v>
      </c>
      <c r="H183" s="3"/>
    </row>
    <row r="184" spans="2:8" ht="15" customHeight="1" x14ac:dyDescent="0.2">
      <c r="B184" s="103"/>
      <c r="C184" s="11" t="s">
        <v>88</v>
      </c>
      <c r="D184" s="12" t="s">
        <v>375</v>
      </c>
      <c r="E184" s="10" t="s">
        <v>10</v>
      </c>
      <c r="F184" s="11" t="s">
        <v>81</v>
      </c>
      <c r="G184" s="29">
        <v>1</v>
      </c>
      <c r="H184" s="3"/>
    </row>
    <row r="185" spans="2:8" ht="15" customHeight="1" x14ac:dyDescent="0.2">
      <c r="B185" s="103"/>
      <c r="C185" s="11" t="s">
        <v>88</v>
      </c>
      <c r="D185" s="12" t="s">
        <v>376</v>
      </c>
      <c r="E185" s="10" t="s">
        <v>10</v>
      </c>
      <c r="F185" s="11" t="s">
        <v>95</v>
      </c>
      <c r="G185" s="29">
        <v>1</v>
      </c>
      <c r="H185" s="3"/>
    </row>
    <row r="186" spans="2:8" ht="15" customHeight="1" x14ac:dyDescent="0.2">
      <c r="B186" s="103"/>
      <c r="C186" s="11" t="s">
        <v>88</v>
      </c>
      <c r="D186" s="12" t="s">
        <v>377</v>
      </c>
      <c r="E186" s="10">
        <v>1</v>
      </c>
      <c r="F186" s="11" t="s">
        <v>96</v>
      </c>
      <c r="G186" s="29">
        <v>1</v>
      </c>
      <c r="H186" s="3"/>
    </row>
    <row r="187" spans="2:8" ht="15" customHeight="1" x14ac:dyDescent="0.2">
      <c r="B187" s="103"/>
      <c r="C187" s="11" t="s">
        <v>88</v>
      </c>
      <c r="D187" s="12" t="s">
        <v>378</v>
      </c>
      <c r="E187" s="10">
        <v>1</v>
      </c>
      <c r="F187" s="11" t="s">
        <v>97</v>
      </c>
      <c r="G187" s="29">
        <v>1</v>
      </c>
      <c r="H187" s="3"/>
    </row>
    <row r="188" spans="2:8" ht="15" customHeight="1" x14ac:dyDescent="0.2">
      <c r="B188" s="103"/>
      <c r="C188" s="11" t="s">
        <v>105</v>
      </c>
      <c r="D188" s="12" t="s">
        <v>379</v>
      </c>
      <c r="E188" s="10">
        <v>1</v>
      </c>
      <c r="F188" s="11" t="s">
        <v>99</v>
      </c>
      <c r="G188" s="29">
        <v>1</v>
      </c>
      <c r="H188" s="3"/>
    </row>
    <row r="189" spans="2:8" ht="15" customHeight="1" x14ac:dyDescent="0.2">
      <c r="B189" s="103"/>
      <c r="C189" s="11" t="s">
        <v>105</v>
      </c>
      <c r="D189" s="12" t="s">
        <v>380</v>
      </c>
      <c r="E189" s="10">
        <v>1</v>
      </c>
      <c r="F189" s="11" t="s">
        <v>100</v>
      </c>
      <c r="G189" s="29">
        <v>1</v>
      </c>
      <c r="H189" s="3"/>
    </row>
    <row r="190" spans="2:8" ht="15" customHeight="1" x14ac:dyDescent="0.2">
      <c r="B190" s="103"/>
      <c r="C190" s="11" t="s">
        <v>105</v>
      </c>
      <c r="D190" s="12" t="s">
        <v>381</v>
      </c>
      <c r="E190" s="10" t="s">
        <v>10</v>
      </c>
      <c r="F190" s="11" t="s">
        <v>101</v>
      </c>
      <c r="G190" s="29">
        <v>1</v>
      </c>
      <c r="H190" s="3"/>
    </row>
    <row r="191" spans="2:8" ht="15" customHeight="1" x14ac:dyDescent="0.2">
      <c r="B191" s="103"/>
      <c r="C191" s="11" t="s">
        <v>105</v>
      </c>
      <c r="D191" s="12" t="s">
        <v>381</v>
      </c>
      <c r="E191" s="10" t="s">
        <v>10</v>
      </c>
      <c r="F191" s="11" t="s">
        <v>100</v>
      </c>
      <c r="G191" s="29">
        <v>1</v>
      </c>
      <c r="H191" s="3"/>
    </row>
    <row r="192" spans="2:8" ht="15" customHeight="1" x14ac:dyDescent="0.2">
      <c r="B192" s="103"/>
      <c r="C192" s="11" t="s">
        <v>105</v>
      </c>
      <c r="D192" s="12" t="s">
        <v>380</v>
      </c>
      <c r="E192" s="10">
        <v>1</v>
      </c>
      <c r="F192" s="11" t="s">
        <v>102</v>
      </c>
      <c r="G192" s="29">
        <v>1</v>
      </c>
      <c r="H192" s="3"/>
    </row>
    <row r="193" spans="2:8" ht="15" customHeight="1" x14ac:dyDescent="0.2">
      <c r="B193" s="103"/>
      <c r="C193" s="11" t="s">
        <v>105</v>
      </c>
      <c r="D193" s="12" t="s">
        <v>381</v>
      </c>
      <c r="E193" s="10" t="s">
        <v>10</v>
      </c>
      <c r="F193" s="11" t="s">
        <v>104</v>
      </c>
      <c r="G193" s="29">
        <v>1</v>
      </c>
      <c r="H193" s="3"/>
    </row>
    <row r="194" spans="2:8" ht="15" customHeight="1" x14ac:dyDescent="0.2">
      <c r="B194" s="103"/>
      <c r="C194" s="11" t="s">
        <v>105</v>
      </c>
      <c r="D194" s="12" t="s">
        <v>380</v>
      </c>
      <c r="E194" s="10" t="s">
        <v>10</v>
      </c>
      <c r="F194" s="11" t="s">
        <v>103</v>
      </c>
      <c r="G194" s="29">
        <v>1</v>
      </c>
      <c r="H194" s="3"/>
    </row>
    <row r="195" spans="2:8" ht="15" customHeight="1" x14ac:dyDescent="0.2">
      <c r="B195" s="103"/>
      <c r="C195" s="11" t="s">
        <v>106</v>
      </c>
      <c r="D195" s="12" t="s">
        <v>382</v>
      </c>
      <c r="E195" s="10" t="s">
        <v>10</v>
      </c>
      <c r="F195" s="11" t="s">
        <v>107</v>
      </c>
      <c r="G195" s="29">
        <v>1</v>
      </c>
      <c r="H195" s="3"/>
    </row>
    <row r="196" spans="2:8" ht="15" customHeight="1" x14ac:dyDescent="0.2">
      <c r="B196" s="103"/>
      <c r="C196" s="11" t="s">
        <v>106</v>
      </c>
      <c r="D196" s="12" t="s">
        <v>383</v>
      </c>
      <c r="E196" s="10" t="s">
        <v>10</v>
      </c>
      <c r="F196" s="11" t="s">
        <v>90</v>
      </c>
      <c r="G196" s="29">
        <v>1</v>
      </c>
      <c r="H196" s="3"/>
    </row>
    <row r="197" spans="2:8" ht="15" customHeight="1" x14ac:dyDescent="0.2">
      <c r="B197" s="103"/>
      <c r="C197" s="11" t="s">
        <v>106</v>
      </c>
      <c r="D197" s="12" t="s">
        <v>384</v>
      </c>
      <c r="E197" s="10">
        <v>1</v>
      </c>
      <c r="F197" s="11"/>
      <c r="G197" s="29">
        <v>1</v>
      </c>
      <c r="H197" s="3"/>
    </row>
    <row r="198" spans="2:8" ht="15" customHeight="1" x14ac:dyDescent="0.2">
      <c r="B198" s="103"/>
      <c r="C198" s="11" t="s">
        <v>108</v>
      </c>
      <c r="D198" s="12" t="s">
        <v>379</v>
      </c>
      <c r="E198" s="10" t="s">
        <v>10</v>
      </c>
      <c r="F198" s="11" t="s">
        <v>109</v>
      </c>
      <c r="G198" s="29">
        <v>1</v>
      </c>
      <c r="H198" s="3"/>
    </row>
    <row r="199" spans="2:8" ht="15" customHeight="1" x14ac:dyDescent="0.2">
      <c r="B199" s="103"/>
      <c r="C199" s="11" t="s">
        <v>110</v>
      </c>
      <c r="D199" s="12" t="s">
        <v>385</v>
      </c>
      <c r="E199" s="10"/>
      <c r="F199" s="11" t="s">
        <v>89</v>
      </c>
      <c r="G199" s="29">
        <v>1</v>
      </c>
      <c r="H199" s="3"/>
    </row>
    <row r="200" spans="2:8" ht="15" customHeight="1" x14ac:dyDescent="0.2">
      <c r="B200" s="104"/>
      <c r="C200" s="11" t="s">
        <v>110</v>
      </c>
      <c r="D200" s="12" t="s">
        <v>386</v>
      </c>
      <c r="E200" s="10" t="s">
        <v>10</v>
      </c>
      <c r="F200" s="11" t="s">
        <v>111</v>
      </c>
      <c r="G200" s="29">
        <v>1</v>
      </c>
      <c r="H200" s="3"/>
    </row>
    <row r="201" spans="2:8" ht="15" customHeight="1" x14ac:dyDescent="0.2">
      <c r="B201" s="102" t="s">
        <v>387</v>
      </c>
      <c r="C201" s="11" t="s">
        <v>112</v>
      </c>
      <c r="D201" s="12" t="s">
        <v>388</v>
      </c>
      <c r="E201" s="10">
        <v>1</v>
      </c>
      <c r="F201" s="11" t="s">
        <v>117</v>
      </c>
      <c r="G201" s="29">
        <v>1</v>
      </c>
      <c r="H201" s="3"/>
    </row>
    <row r="202" spans="2:8" ht="15" customHeight="1" x14ac:dyDescent="0.2">
      <c r="B202" s="103"/>
      <c r="C202" s="11" t="s">
        <v>113</v>
      </c>
      <c r="D202" s="12" t="s">
        <v>389</v>
      </c>
      <c r="E202" s="10">
        <v>3</v>
      </c>
      <c r="F202" s="11" t="s">
        <v>89</v>
      </c>
      <c r="G202" s="29">
        <v>1</v>
      </c>
      <c r="H202" s="3"/>
    </row>
    <row r="203" spans="2:8" ht="15" customHeight="1" x14ac:dyDescent="0.2">
      <c r="B203" s="103"/>
      <c r="C203" s="20" t="s">
        <v>114</v>
      </c>
      <c r="D203" s="12" t="s">
        <v>390</v>
      </c>
      <c r="E203" s="10" t="s">
        <v>10</v>
      </c>
      <c r="F203" s="11" t="s">
        <v>118</v>
      </c>
      <c r="G203" s="29">
        <v>1</v>
      </c>
      <c r="H203" s="3"/>
    </row>
    <row r="204" spans="2:8" ht="15" customHeight="1" x14ac:dyDescent="0.2">
      <c r="B204" s="103"/>
      <c r="C204" s="11" t="s">
        <v>115</v>
      </c>
      <c r="D204" s="12" t="s">
        <v>391</v>
      </c>
      <c r="E204" s="10">
        <v>1</v>
      </c>
      <c r="F204" s="11" t="s">
        <v>89</v>
      </c>
      <c r="G204" s="29">
        <v>1</v>
      </c>
      <c r="H204" s="3"/>
    </row>
    <row r="205" spans="2:8" ht="15" customHeight="1" x14ac:dyDescent="0.2">
      <c r="B205" s="103"/>
      <c r="C205" s="11" t="s">
        <v>113</v>
      </c>
      <c r="D205" s="12" t="s">
        <v>34</v>
      </c>
      <c r="E205" s="10" t="s">
        <v>10</v>
      </c>
      <c r="F205" s="24" t="s">
        <v>119</v>
      </c>
      <c r="G205" s="29">
        <v>1</v>
      </c>
      <c r="H205" s="3"/>
    </row>
    <row r="206" spans="2:8" ht="15" customHeight="1" x14ac:dyDescent="0.2">
      <c r="B206" s="103"/>
      <c r="C206" s="11" t="s">
        <v>116</v>
      </c>
      <c r="D206" s="12" t="s">
        <v>392</v>
      </c>
      <c r="E206" s="25" t="s">
        <v>10</v>
      </c>
      <c r="F206" s="26" t="s">
        <v>120</v>
      </c>
      <c r="G206" s="29">
        <v>1</v>
      </c>
      <c r="H206" s="3"/>
    </row>
    <row r="207" spans="2:8" ht="15" customHeight="1" x14ac:dyDescent="0.2">
      <c r="B207" s="103"/>
      <c r="C207" s="11" t="s">
        <v>116</v>
      </c>
      <c r="D207" s="12" t="s">
        <v>393</v>
      </c>
      <c r="E207" s="25" t="s">
        <v>10</v>
      </c>
      <c r="F207" s="26" t="s">
        <v>121</v>
      </c>
      <c r="G207" s="29">
        <v>1</v>
      </c>
      <c r="H207" s="3"/>
    </row>
    <row r="208" spans="2:8" ht="15" customHeight="1" x14ac:dyDescent="0.2">
      <c r="B208" s="103"/>
      <c r="C208" s="11" t="s">
        <v>19</v>
      </c>
      <c r="D208" s="12" t="s">
        <v>394</v>
      </c>
      <c r="E208" s="25" t="s">
        <v>10</v>
      </c>
      <c r="F208" s="26" t="s">
        <v>122</v>
      </c>
      <c r="G208" s="29">
        <v>1</v>
      </c>
      <c r="H208" s="3"/>
    </row>
    <row r="209" spans="2:8" ht="15" customHeight="1" x14ac:dyDescent="0.2">
      <c r="B209" s="103"/>
      <c r="C209" s="11" t="s">
        <v>115</v>
      </c>
      <c r="D209" s="12" t="s">
        <v>352</v>
      </c>
      <c r="E209" s="25">
        <v>1</v>
      </c>
      <c r="F209" s="26" t="s">
        <v>123</v>
      </c>
      <c r="G209" s="29">
        <v>1</v>
      </c>
      <c r="H209" s="3"/>
    </row>
    <row r="210" spans="2:8" ht="15" customHeight="1" x14ac:dyDescent="0.2">
      <c r="B210" s="104"/>
      <c r="C210" s="11" t="s">
        <v>115</v>
      </c>
      <c r="D210" s="12" t="s">
        <v>395</v>
      </c>
      <c r="E210" s="25">
        <v>1</v>
      </c>
      <c r="F210" s="26" t="s">
        <v>124</v>
      </c>
      <c r="G210" s="29">
        <v>1</v>
      </c>
      <c r="H210" s="3"/>
    </row>
    <row r="211" spans="2:8" x14ac:dyDescent="0.2">
      <c r="B211" s="102" t="s">
        <v>396</v>
      </c>
      <c r="C211" s="11" t="s">
        <v>67</v>
      </c>
      <c r="D211" s="12" t="s">
        <v>397</v>
      </c>
      <c r="E211" s="10">
        <v>2</v>
      </c>
      <c r="F211" s="22" t="s">
        <v>54</v>
      </c>
      <c r="G211" s="29">
        <v>2</v>
      </c>
      <c r="H211" s="3"/>
    </row>
    <row r="212" spans="2:8" ht="15" customHeight="1" x14ac:dyDescent="0.2">
      <c r="B212" s="103"/>
      <c r="C212" s="11" t="s">
        <v>68</v>
      </c>
      <c r="D212" s="12" t="s">
        <v>397</v>
      </c>
      <c r="E212" s="10">
        <v>3</v>
      </c>
      <c r="F212" s="11" t="s">
        <v>54</v>
      </c>
      <c r="G212" s="29">
        <v>1</v>
      </c>
      <c r="H212" s="3"/>
    </row>
    <row r="213" spans="2:8" ht="15" customHeight="1" x14ac:dyDescent="0.2">
      <c r="B213" s="103"/>
      <c r="C213" s="11" t="s">
        <v>69</v>
      </c>
      <c r="D213" s="12" t="s">
        <v>397</v>
      </c>
      <c r="E213" s="10" t="s">
        <v>10</v>
      </c>
      <c r="F213" s="11" t="s">
        <v>54</v>
      </c>
      <c r="G213" s="29">
        <v>1</v>
      </c>
      <c r="H213" s="3"/>
    </row>
    <row r="214" spans="2:8" ht="15" customHeight="1" x14ac:dyDescent="0.2">
      <c r="B214" s="103"/>
      <c r="C214" s="11" t="s">
        <v>69</v>
      </c>
      <c r="D214" s="12" t="s">
        <v>397</v>
      </c>
      <c r="E214" s="10">
        <v>1</v>
      </c>
      <c r="F214" s="11" t="s">
        <v>54</v>
      </c>
      <c r="G214" s="29">
        <v>1</v>
      </c>
      <c r="H214" s="3"/>
    </row>
    <row r="215" spans="2:8" ht="15" customHeight="1" x14ac:dyDescent="0.2">
      <c r="B215" s="104"/>
      <c r="C215" s="11" t="s">
        <v>70</v>
      </c>
      <c r="D215" s="12" t="s">
        <v>397</v>
      </c>
      <c r="E215" s="10">
        <v>1</v>
      </c>
      <c r="F215" s="11" t="s">
        <v>71</v>
      </c>
      <c r="G215" s="29">
        <v>1</v>
      </c>
      <c r="H215" s="3"/>
    </row>
    <row r="216" spans="2:8" x14ac:dyDescent="0.2">
      <c r="B216" s="15" t="s">
        <v>29</v>
      </c>
      <c r="C216" s="11" t="s">
        <v>30</v>
      </c>
      <c r="D216" s="12" t="s">
        <v>31</v>
      </c>
      <c r="E216" s="10">
        <v>1</v>
      </c>
      <c r="F216" s="11" t="s">
        <v>57</v>
      </c>
      <c r="G216" s="29">
        <v>1</v>
      </c>
      <c r="H216" s="3"/>
    </row>
    <row r="217" spans="2:8" x14ac:dyDescent="0.2">
      <c r="B217" s="102" t="s">
        <v>37</v>
      </c>
      <c r="C217" s="11" t="s">
        <v>38</v>
      </c>
      <c r="D217" s="12" t="s">
        <v>39</v>
      </c>
      <c r="E217" s="10" t="s">
        <v>10</v>
      </c>
      <c r="F217" s="11" t="s">
        <v>51</v>
      </c>
      <c r="G217" s="29">
        <v>1</v>
      </c>
      <c r="H217" s="3"/>
    </row>
    <row r="218" spans="2:8" ht="15" customHeight="1" x14ac:dyDescent="0.2">
      <c r="B218" s="103"/>
      <c r="C218" s="11" t="s">
        <v>38</v>
      </c>
      <c r="D218" s="12" t="s">
        <v>39</v>
      </c>
      <c r="E218" s="10" t="s">
        <v>10</v>
      </c>
      <c r="F218" s="11" t="s">
        <v>53</v>
      </c>
      <c r="G218" s="29">
        <v>1</v>
      </c>
      <c r="H218" s="3"/>
    </row>
    <row r="219" spans="2:8" ht="15.75" customHeight="1" thickBot="1" x14ac:dyDescent="0.25">
      <c r="B219" s="105"/>
      <c r="C219" s="27" t="s">
        <v>35</v>
      </c>
      <c r="D219" s="49" t="s">
        <v>36</v>
      </c>
      <c r="E219" s="28" t="s">
        <v>10</v>
      </c>
      <c r="F219" s="27" t="s">
        <v>52</v>
      </c>
      <c r="G219" s="33">
        <v>1</v>
      </c>
      <c r="H219" s="4"/>
    </row>
    <row r="220" spans="2:8" ht="20.25" thickTop="1" thickBot="1" x14ac:dyDescent="0.35">
      <c r="B220" s="36" t="s">
        <v>44</v>
      </c>
      <c r="C220" s="37"/>
      <c r="D220" s="50"/>
      <c r="E220" s="37"/>
      <c r="F220" s="37"/>
      <c r="G220" s="30">
        <f>SUM(G148:G219)</f>
        <v>73</v>
      </c>
      <c r="H220" s="4"/>
    </row>
    <row r="221" spans="2:8" ht="13.5" thickTop="1" x14ac:dyDescent="0.2"/>
    <row r="222" spans="2:8" ht="21.75" thickBot="1" x14ac:dyDescent="0.4">
      <c r="B222" s="116" t="s">
        <v>125</v>
      </c>
      <c r="C222" s="116"/>
      <c r="D222" s="116"/>
      <c r="E222" s="116"/>
      <c r="F222" s="116"/>
      <c r="G222" s="116"/>
      <c r="H222" s="116"/>
    </row>
    <row r="223" spans="2:8" ht="20.25" customHeight="1" thickTop="1" x14ac:dyDescent="0.2">
      <c r="B223" s="85" t="s">
        <v>0</v>
      </c>
      <c r="C223" s="83" t="s">
        <v>1</v>
      </c>
      <c r="D223" s="87" t="s">
        <v>2</v>
      </c>
      <c r="E223" s="83" t="s">
        <v>3</v>
      </c>
      <c r="F223" s="83" t="s">
        <v>4</v>
      </c>
      <c r="G223" s="83" t="s">
        <v>5</v>
      </c>
      <c r="H223" s="81" t="s">
        <v>45</v>
      </c>
    </row>
    <row r="224" spans="2:8" ht="20.25" customHeight="1" x14ac:dyDescent="0.2">
      <c r="B224" s="86"/>
      <c r="C224" s="84"/>
      <c r="D224" s="88"/>
      <c r="E224" s="84"/>
      <c r="F224" s="84"/>
      <c r="G224" s="84"/>
      <c r="H224" s="82"/>
    </row>
    <row r="225" spans="2:8" ht="18.600000000000001" customHeight="1" x14ac:dyDescent="0.2">
      <c r="B225" s="71" t="s">
        <v>46</v>
      </c>
      <c r="C225" s="72"/>
      <c r="D225" s="73"/>
      <c r="E225" s="74" t="s">
        <v>130</v>
      </c>
      <c r="F225" s="75"/>
      <c r="G225" s="76"/>
      <c r="H225" s="65"/>
    </row>
    <row r="226" spans="2:8" x14ac:dyDescent="0.2">
      <c r="B226" s="91" t="s">
        <v>126</v>
      </c>
      <c r="C226" s="80" t="s">
        <v>127</v>
      </c>
      <c r="D226" s="5" t="s">
        <v>128</v>
      </c>
      <c r="E226" s="10" t="s">
        <v>10</v>
      </c>
      <c r="F226" s="11" t="s">
        <v>129</v>
      </c>
      <c r="G226" s="29">
        <v>1</v>
      </c>
      <c r="H226" s="3"/>
    </row>
    <row r="227" spans="2:8" x14ac:dyDescent="0.2">
      <c r="B227" s="91"/>
      <c r="C227" s="80"/>
      <c r="D227" s="5" t="s">
        <v>131</v>
      </c>
      <c r="E227" s="10" t="s">
        <v>10</v>
      </c>
      <c r="F227" s="11" t="s">
        <v>132</v>
      </c>
      <c r="G227" s="29">
        <v>1</v>
      </c>
      <c r="H227" s="3"/>
    </row>
    <row r="228" spans="2:8" x14ac:dyDescent="0.2">
      <c r="B228" s="91"/>
      <c r="C228" s="80"/>
      <c r="D228" s="5" t="s">
        <v>133</v>
      </c>
      <c r="E228" s="10" t="s">
        <v>10</v>
      </c>
      <c r="F228" s="11" t="s">
        <v>132</v>
      </c>
      <c r="G228" s="29">
        <v>1</v>
      </c>
      <c r="H228" s="3"/>
    </row>
    <row r="229" spans="2:8" x14ac:dyDescent="0.2">
      <c r="B229" s="91"/>
      <c r="C229" s="80" t="s">
        <v>134</v>
      </c>
      <c r="D229" s="5" t="s">
        <v>135</v>
      </c>
      <c r="E229" s="10" t="s">
        <v>10</v>
      </c>
      <c r="F229" s="11" t="s">
        <v>132</v>
      </c>
      <c r="G229" s="29">
        <v>1</v>
      </c>
      <c r="H229" s="3"/>
    </row>
    <row r="230" spans="2:8" x14ac:dyDescent="0.2">
      <c r="B230" s="91"/>
      <c r="C230" s="80"/>
      <c r="D230" s="5" t="s">
        <v>136</v>
      </c>
      <c r="E230" s="10" t="s">
        <v>10</v>
      </c>
      <c r="F230" s="11" t="s">
        <v>132</v>
      </c>
      <c r="G230" s="29">
        <v>1</v>
      </c>
      <c r="H230" s="3"/>
    </row>
    <row r="231" spans="2:8" x14ac:dyDescent="0.2">
      <c r="B231" s="91"/>
      <c r="C231" s="11" t="s">
        <v>137</v>
      </c>
      <c r="D231" s="5" t="s">
        <v>138</v>
      </c>
      <c r="E231" s="10" t="s">
        <v>10</v>
      </c>
      <c r="F231" s="11" t="s">
        <v>132</v>
      </c>
      <c r="G231" s="29">
        <v>1</v>
      </c>
      <c r="H231" s="3"/>
    </row>
    <row r="232" spans="2:8" x14ac:dyDescent="0.2">
      <c r="B232" s="91"/>
      <c r="C232" s="80" t="s">
        <v>139</v>
      </c>
      <c r="D232" s="5" t="s">
        <v>140</v>
      </c>
      <c r="E232" s="10" t="s">
        <v>10</v>
      </c>
      <c r="F232" s="11" t="s">
        <v>132</v>
      </c>
      <c r="G232" s="29">
        <v>1</v>
      </c>
      <c r="H232" s="3"/>
    </row>
    <row r="233" spans="2:8" x14ac:dyDescent="0.2">
      <c r="B233" s="91"/>
      <c r="C233" s="80"/>
      <c r="D233" s="5" t="s">
        <v>141</v>
      </c>
      <c r="E233" s="10" t="s">
        <v>10</v>
      </c>
      <c r="F233" s="11" t="s">
        <v>132</v>
      </c>
      <c r="G233" s="29">
        <v>1</v>
      </c>
      <c r="H233" s="3"/>
    </row>
    <row r="234" spans="2:8" x14ac:dyDescent="0.2">
      <c r="B234" s="91"/>
      <c r="C234" s="11" t="s">
        <v>142</v>
      </c>
      <c r="D234" s="5" t="s">
        <v>138</v>
      </c>
      <c r="E234" s="10" t="s">
        <v>10</v>
      </c>
      <c r="F234" s="11" t="s">
        <v>132</v>
      </c>
      <c r="G234" s="29">
        <v>1</v>
      </c>
      <c r="H234" s="3"/>
    </row>
    <row r="235" spans="2:8" x14ac:dyDescent="0.2">
      <c r="B235" s="91"/>
      <c r="C235" s="11" t="s">
        <v>143</v>
      </c>
      <c r="D235" s="5" t="s">
        <v>144</v>
      </c>
      <c r="E235" s="10" t="s">
        <v>10</v>
      </c>
      <c r="F235" s="11" t="s">
        <v>132</v>
      </c>
      <c r="G235" s="29">
        <v>1</v>
      </c>
      <c r="H235" s="3"/>
    </row>
    <row r="236" spans="2:8" ht="19.5" thickBot="1" x14ac:dyDescent="0.35">
      <c r="B236" s="89" t="s">
        <v>44</v>
      </c>
      <c r="C236" s="90"/>
      <c r="D236" s="90"/>
      <c r="E236" s="90"/>
      <c r="F236" s="90"/>
      <c r="G236" s="30">
        <f>SUM(G226:G235)</f>
        <v>10</v>
      </c>
      <c r="H236" s="4"/>
    </row>
    <row r="237" spans="2:8" ht="13.5" thickTop="1" x14ac:dyDescent="0.2"/>
    <row r="238" spans="2:8" ht="13.5" thickBot="1" x14ac:dyDescent="0.25"/>
    <row r="239" spans="2:8" ht="16.5" thickTop="1" thickBot="1" x14ac:dyDescent="0.3">
      <c r="B239" s="18" t="s">
        <v>50</v>
      </c>
      <c r="C239" s="19"/>
      <c r="D239" s="51">
        <f>G60+G141+G220+G236</f>
        <v>213</v>
      </c>
    </row>
    <row r="240" spans="2:8" ht="15.75" thickTop="1" x14ac:dyDescent="0.25">
      <c r="B240"/>
      <c r="D240" s="52"/>
    </row>
  </sheetData>
  <autoFilter ref="B4:H142"/>
  <sortState ref="B5:H102">
    <sortCondition ref="B5"/>
  </sortState>
  <mergeCells count="65">
    <mergeCell ref="B211:B215"/>
    <mergeCell ref="B217:B219"/>
    <mergeCell ref="B61:H61"/>
    <mergeCell ref="B141:F141"/>
    <mergeCell ref="B142:F142"/>
    <mergeCell ref="B151:B166"/>
    <mergeCell ref="B167:B168"/>
    <mergeCell ref="B170:B174"/>
    <mergeCell ref="B138:B139"/>
    <mergeCell ref="B131:B134"/>
    <mergeCell ref="B136:B137"/>
    <mergeCell ref="B145:B146"/>
    <mergeCell ref="D62:D63"/>
    <mergeCell ref="E62:E63"/>
    <mergeCell ref="F62:F63"/>
    <mergeCell ref="B175:B200"/>
    <mergeCell ref="B201:B210"/>
    <mergeCell ref="B236:F236"/>
    <mergeCell ref="B226:B235"/>
    <mergeCell ref="C226:C228"/>
    <mergeCell ref="C229:C230"/>
    <mergeCell ref="G62:G63"/>
    <mergeCell ref="G145:G146"/>
    <mergeCell ref="C145:C146"/>
    <mergeCell ref="D145:D146"/>
    <mergeCell ref="E145:E146"/>
    <mergeCell ref="F145:F146"/>
    <mergeCell ref="B126:B130"/>
    <mergeCell ref="B87:B125"/>
    <mergeCell ref="B75:B83"/>
    <mergeCell ref="B84:B85"/>
    <mergeCell ref="B65:B73"/>
    <mergeCell ref="B62:B63"/>
    <mergeCell ref="C232:C233"/>
    <mergeCell ref="H3:H4"/>
    <mergeCell ref="G223:G224"/>
    <mergeCell ref="H223:H224"/>
    <mergeCell ref="B223:B224"/>
    <mergeCell ref="C223:C224"/>
    <mergeCell ref="D223:D224"/>
    <mergeCell ref="E223:E224"/>
    <mergeCell ref="F223:F224"/>
    <mergeCell ref="B3:B4"/>
    <mergeCell ref="C3:C4"/>
    <mergeCell ref="D3:D4"/>
    <mergeCell ref="E3:E4"/>
    <mergeCell ref="F3:F4"/>
    <mergeCell ref="G3:G4"/>
    <mergeCell ref="H62:H63"/>
    <mergeCell ref="B147:D147"/>
    <mergeCell ref="E147:G147"/>
    <mergeCell ref="B225:D225"/>
    <mergeCell ref="E225:G225"/>
    <mergeCell ref="B1:H1"/>
    <mergeCell ref="B2:H2"/>
    <mergeCell ref="B144:H144"/>
    <mergeCell ref="B222:H222"/>
    <mergeCell ref="B5:D5"/>
    <mergeCell ref="E5:G5"/>
    <mergeCell ref="B64:D64"/>
    <mergeCell ref="E64:G64"/>
    <mergeCell ref="H145:H146"/>
    <mergeCell ref="B60:F60"/>
    <mergeCell ref="B6:B59"/>
    <mergeCell ref="C62:C63"/>
  </mergeCells>
  <hyperlinks>
    <hyperlink ref="E147" r:id="rId1"/>
    <hyperlink ref="E225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2 - Bonbonnes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BRION Patricia ADJ ADM PAL 2CL AE</dc:creator>
  <cp:lastModifiedBy>BRION Patricia ADJ ADM PAL 2CL AE</cp:lastModifiedBy>
  <dcterms:created xsi:type="dcterms:W3CDTF">2025-08-07T13:38:54Z</dcterms:created>
  <dcterms:modified xsi:type="dcterms:W3CDTF">2026-03-30T09:00:02Z</dcterms:modified>
</cp:coreProperties>
</file>